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F:\data backup\d drive data\JAYESH\SLBC MEETINGS\80 Sep 2020\80 08.12.2020 TABLES 10.30\"/>
    </mc:Choice>
  </mc:AlternateContent>
  <bookViews>
    <workbookView xWindow="0" yWindow="0" windowWidth="20490" windowHeight="7155" tabRatio="349" activeTab="3"/>
  </bookViews>
  <sheets>
    <sheet name="T8d" sheetId="1" r:id="rId1"/>
    <sheet name="T8C" sheetId="2" r:id="rId2"/>
    <sheet name="t8b" sheetId="3" r:id="rId3"/>
    <sheet name="T8A" sheetId="4" r:id="rId4"/>
    <sheet name="Fyear" sheetId="5" state="hidden" r:id="rId5"/>
  </sheets>
  <definedNames>
    <definedName name="Excel_BuiltIn_Print_Area" localSheetId="3">T8A!$B$1:$U$67</definedName>
    <definedName name="Excel_BuiltIn_Print_Area" localSheetId="2">t8b!$B$1:$U$67</definedName>
    <definedName name="Excel_BuiltIn_Print_Area" localSheetId="1">T8C!$B$1:$U$67</definedName>
    <definedName name="Excel_BuiltIn_Print_Area" localSheetId="0">T8d!$B$1:$P$67</definedName>
    <definedName name="_xlnm.Print_Area" localSheetId="3">T8A!$A$1:$U$67</definedName>
    <definedName name="_xlnm.Print_Area" localSheetId="2">t8b!$A$1:$U$67</definedName>
    <definedName name="_xlnm.Print_Area" localSheetId="1">T8C!$A$1:$U$67</definedName>
    <definedName name="_xlnm.Print_Area" localSheetId="0">T8d!$A$1:$P$67</definedName>
  </definedNames>
  <calcPr calcId="152511"/>
</workbook>
</file>

<file path=xl/calcChain.xml><?xml version="1.0" encoding="utf-8"?>
<calcChain xmlns="http://schemas.openxmlformats.org/spreadsheetml/2006/main">
  <c r="U66" i="4" l="1"/>
  <c r="T66" i="4"/>
  <c r="S66" i="4"/>
  <c r="R66" i="4"/>
  <c r="Q66" i="4"/>
  <c r="P66" i="4"/>
  <c r="O66" i="4"/>
  <c r="N66" i="4"/>
  <c r="M66" i="4"/>
  <c r="L66" i="4"/>
  <c r="K66" i="4"/>
  <c r="J66" i="4"/>
  <c r="I66" i="4"/>
  <c r="H66" i="4"/>
  <c r="G66" i="4"/>
  <c r="F66" i="4"/>
  <c r="E66" i="4"/>
  <c r="D66" i="4"/>
  <c r="U57" i="4"/>
  <c r="U67" i="4" s="1"/>
  <c r="T57" i="4"/>
  <c r="T67" i="4" s="1"/>
  <c r="S57" i="4"/>
  <c r="S67" i="4" s="1"/>
  <c r="R57" i="4"/>
  <c r="R67" i="4" s="1"/>
  <c r="Q57" i="4"/>
  <c r="Q67" i="4" s="1"/>
  <c r="P57" i="4"/>
  <c r="P67" i="4" s="1"/>
  <c r="O57" i="4"/>
  <c r="O67" i="4" s="1"/>
  <c r="N57" i="4"/>
  <c r="N67" i="4" s="1"/>
  <c r="M57" i="4"/>
  <c r="M67" i="4" s="1"/>
  <c r="L57" i="4"/>
  <c r="L67" i="4" s="1"/>
  <c r="K57" i="4"/>
  <c r="K67" i="4" s="1"/>
  <c r="J57" i="4"/>
  <c r="J67" i="4" s="1"/>
  <c r="I57" i="4"/>
  <c r="I67" i="4" s="1"/>
  <c r="H57" i="4"/>
  <c r="H67" i="4" s="1"/>
  <c r="G57" i="4"/>
  <c r="G67" i="4" s="1"/>
  <c r="F57" i="4"/>
  <c r="F67" i="4" s="1"/>
  <c r="E57" i="4"/>
  <c r="E67" i="4" s="1"/>
  <c r="D57" i="4"/>
  <c r="D67" i="4" s="1"/>
  <c r="U55" i="4"/>
  <c r="T55" i="4"/>
  <c r="S55" i="4"/>
  <c r="R55" i="4"/>
  <c r="Q55" i="4"/>
  <c r="P55" i="4"/>
  <c r="O55" i="4"/>
  <c r="N55" i="4"/>
  <c r="M55" i="4"/>
  <c r="L55" i="4"/>
  <c r="K55" i="4"/>
  <c r="J55" i="4"/>
  <c r="I55" i="4"/>
  <c r="H55" i="4"/>
  <c r="G55" i="4"/>
  <c r="F55" i="4"/>
  <c r="E55" i="4"/>
  <c r="D55" i="4"/>
  <c r="U47" i="4"/>
  <c r="T47" i="4"/>
  <c r="S47" i="4"/>
  <c r="R47" i="4"/>
  <c r="Q47" i="4"/>
  <c r="P47" i="4"/>
  <c r="O47" i="4"/>
  <c r="N47" i="4"/>
  <c r="M47" i="4"/>
  <c r="L47" i="4"/>
  <c r="K47" i="4"/>
  <c r="J47" i="4"/>
  <c r="I47" i="4"/>
  <c r="H47" i="4"/>
  <c r="G47" i="4"/>
  <c r="F47" i="4"/>
  <c r="E47" i="4"/>
  <c r="D4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P4" i="4"/>
  <c r="J4" i="4"/>
  <c r="D4" i="4"/>
  <c r="U66" i="3"/>
  <c r="T66" i="3"/>
  <c r="S66" i="3"/>
  <c r="R66" i="3"/>
  <c r="Q66" i="3"/>
  <c r="P66" i="3"/>
  <c r="O66" i="3"/>
  <c r="N66" i="3"/>
  <c r="M66" i="3"/>
  <c r="L66" i="3"/>
  <c r="K66" i="3"/>
  <c r="J66" i="3"/>
  <c r="I66" i="3"/>
  <c r="H66" i="3"/>
  <c r="G66" i="3"/>
  <c r="F66" i="3"/>
  <c r="E66" i="3"/>
  <c r="D66" i="3"/>
  <c r="U57" i="3"/>
  <c r="U67" i="3" s="1"/>
  <c r="T57" i="3"/>
  <c r="T67" i="3" s="1"/>
  <c r="S57" i="3"/>
  <c r="S67" i="3" s="1"/>
  <c r="R57" i="3"/>
  <c r="R67" i="3" s="1"/>
  <c r="Q57" i="3"/>
  <c r="Q67" i="3" s="1"/>
  <c r="P57" i="3"/>
  <c r="P67" i="3" s="1"/>
  <c r="O57" i="3"/>
  <c r="O67" i="3" s="1"/>
  <c r="N57" i="3"/>
  <c r="N67" i="3" s="1"/>
  <c r="M57" i="3"/>
  <c r="M67" i="3" s="1"/>
  <c r="L57" i="3"/>
  <c r="L67" i="3" s="1"/>
  <c r="K57" i="3"/>
  <c r="K67" i="3" s="1"/>
  <c r="J57" i="3"/>
  <c r="J67" i="3" s="1"/>
  <c r="I57" i="3"/>
  <c r="I67" i="3" s="1"/>
  <c r="H57" i="3"/>
  <c r="H67" i="3" s="1"/>
  <c r="G57" i="3"/>
  <c r="G67" i="3" s="1"/>
  <c r="F57" i="3"/>
  <c r="F67" i="3" s="1"/>
  <c r="E57" i="3"/>
  <c r="E67" i="3" s="1"/>
  <c r="D57" i="3"/>
  <c r="D67" i="3" s="1"/>
  <c r="U55" i="3"/>
  <c r="T55" i="3"/>
  <c r="S55" i="3"/>
  <c r="R55" i="3"/>
  <c r="Q55" i="3"/>
  <c r="P55" i="3"/>
  <c r="O55" i="3"/>
  <c r="N55" i="3"/>
  <c r="M55" i="3"/>
  <c r="L55" i="3"/>
  <c r="K55" i="3"/>
  <c r="J55" i="3"/>
  <c r="I55" i="3"/>
  <c r="H55" i="3"/>
  <c r="G55" i="3"/>
  <c r="F55" i="3"/>
  <c r="E55" i="3"/>
  <c r="D55" i="3"/>
  <c r="U47" i="3"/>
  <c r="T47" i="3"/>
  <c r="S47" i="3"/>
  <c r="R47" i="3"/>
  <c r="Q47" i="3"/>
  <c r="P47" i="3"/>
  <c r="O47" i="3"/>
  <c r="N47" i="3"/>
  <c r="M47" i="3"/>
  <c r="L47" i="3"/>
  <c r="K47" i="3"/>
  <c r="J47" i="3"/>
  <c r="I47" i="3"/>
  <c r="H47" i="3"/>
  <c r="G47" i="3"/>
  <c r="F47" i="3"/>
  <c r="E47" i="3"/>
  <c r="D4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P4" i="3"/>
  <c r="J4" i="3"/>
  <c r="D4" i="3"/>
  <c r="U66" i="2"/>
  <c r="T66" i="2"/>
  <c r="S66" i="2"/>
  <c r="R66" i="2"/>
  <c r="Q66" i="2"/>
  <c r="P66" i="2"/>
  <c r="O66" i="2"/>
  <c r="N66" i="2"/>
  <c r="M66" i="2"/>
  <c r="L66" i="2"/>
  <c r="K66" i="2"/>
  <c r="J66" i="2"/>
  <c r="I66" i="2"/>
  <c r="H66" i="2"/>
  <c r="G66" i="2"/>
  <c r="F66" i="2"/>
  <c r="E66" i="2"/>
  <c r="D66" i="2"/>
  <c r="U57" i="2"/>
  <c r="U67" i="2" s="1"/>
  <c r="T57" i="2"/>
  <c r="T67" i="2" s="1"/>
  <c r="S57" i="2"/>
  <c r="S67" i="2" s="1"/>
  <c r="R57" i="2"/>
  <c r="R67" i="2" s="1"/>
  <c r="Q57" i="2"/>
  <c r="Q67" i="2" s="1"/>
  <c r="P57" i="2"/>
  <c r="P67" i="2" s="1"/>
  <c r="O57" i="2"/>
  <c r="O67" i="2" s="1"/>
  <c r="N57" i="2"/>
  <c r="N67" i="2" s="1"/>
  <c r="M57" i="2"/>
  <c r="M67" i="2" s="1"/>
  <c r="L57" i="2"/>
  <c r="L67" i="2" s="1"/>
  <c r="K57" i="2"/>
  <c r="K67" i="2" s="1"/>
  <c r="J57" i="2"/>
  <c r="J67" i="2" s="1"/>
  <c r="I57" i="2"/>
  <c r="I67" i="2" s="1"/>
  <c r="H57" i="2"/>
  <c r="H67" i="2" s="1"/>
  <c r="G57" i="2"/>
  <c r="G67" i="2" s="1"/>
  <c r="F57" i="2"/>
  <c r="F67" i="2" s="1"/>
  <c r="E57" i="2"/>
  <c r="E67" i="2" s="1"/>
  <c r="D57" i="2"/>
  <c r="D67" i="2" s="1"/>
  <c r="U55" i="2"/>
  <c r="T55" i="2"/>
  <c r="S55" i="2"/>
  <c r="R55" i="2"/>
  <c r="Q55" i="2"/>
  <c r="P55" i="2"/>
  <c r="O55" i="2"/>
  <c r="N55" i="2"/>
  <c r="M55" i="2"/>
  <c r="L55" i="2"/>
  <c r="K55" i="2"/>
  <c r="J55" i="2"/>
  <c r="I55" i="2"/>
  <c r="H55" i="2"/>
  <c r="G55" i="2"/>
  <c r="F55" i="2"/>
  <c r="E55" i="2"/>
  <c r="D55" i="2"/>
  <c r="U47" i="2"/>
  <c r="T47" i="2"/>
  <c r="S47" i="2"/>
  <c r="R47" i="2"/>
  <c r="Q47" i="2"/>
  <c r="P47" i="2"/>
  <c r="O47" i="2"/>
  <c r="N47" i="2"/>
  <c r="M47" i="2"/>
  <c r="L47" i="2"/>
  <c r="K47" i="2"/>
  <c r="J47" i="2"/>
  <c r="I47" i="2"/>
  <c r="H47" i="2"/>
  <c r="G47" i="2"/>
  <c r="F47" i="2"/>
  <c r="E47" i="2"/>
  <c r="D4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P4" i="2"/>
  <c r="J4" i="2"/>
  <c r="D4" i="2"/>
  <c r="P66" i="1"/>
  <c r="O66" i="1"/>
  <c r="N66" i="1"/>
  <c r="M66" i="1"/>
  <c r="L66" i="1"/>
  <c r="K66" i="1"/>
  <c r="J66" i="1"/>
  <c r="I66" i="1"/>
  <c r="H66" i="1"/>
  <c r="G66" i="1"/>
  <c r="F66" i="1"/>
  <c r="E66" i="1"/>
  <c r="D66" i="1"/>
  <c r="P57" i="1"/>
  <c r="O57" i="1"/>
  <c r="N57" i="1"/>
  <c r="N67" i="1" s="1"/>
  <c r="M57" i="1"/>
  <c r="M67" i="1" s="1"/>
  <c r="L57" i="1"/>
  <c r="K57" i="1"/>
  <c r="J57" i="1"/>
  <c r="J67" i="1" s="1"/>
  <c r="I57" i="1"/>
  <c r="I67" i="1" s="1"/>
  <c r="H57" i="1"/>
  <c r="G57" i="1"/>
  <c r="F57" i="1"/>
  <c r="F67" i="1" s="1"/>
  <c r="E57" i="1"/>
  <c r="E67" i="1" s="1"/>
  <c r="D57" i="1"/>
  <c r="P55" i="1"/>
  <c r="O55" i="1"/>
  <c r="N55" i="1"/>
  <c r="M55" i="1"/>
  <c r="L55" i="1"/>
  <c r="K55" i="1"/>
  <c r="J55" i="1"/>
  <c r="I55" i="1"/>
  <c r="H55" i="1"/>
  <c r="G55" i="1"/>
  <c r="F55" i="1"/>
  <c r="E55" i="1"/>
  <c r="D55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J4" i="1"/>
  <c r="D4" i="1"/>
  <c r="G67" i="1" l="1"/>
  <c r="K67" i="1"/>
  <c r="O67" i="1"/>
  <c r="D67" i="1"/>
  <c r="H67" i="1"/>
  <c r="L67" i="1"/>
  <c r="P67" i="1"/>
</calcChain>
</file>

<file path=xl/sharedStrings.xml><?xml version="1.0" encoding="utf-8"?>
<sst xmlns="http://schemas.openxmlformats.org/spreadsheetml/2006/main" count="367" uniqueCount="97">
  <si>
    <t>TABLE No.8d</t>
  </si>
  <si>
    <t>BANK-WISE INFORMATION REGARDING PROGRESS UNDER EDUCATIONAL LOANS</t>
  </si>
  <si>
    <t>DATA FOR THE YEAR  ENDED 30TH SEPT 2020</t>
  </si>
  <si>
    <t>(Rs. In crore)</t>
  </si>
  <si>
    <t>S No.</t>
  </si>
  <si>
    <t>NAME OF THE BANK</t>
  </si>
  <si>
    <t>TOTAL OF HOUSING LOANS</t>
  </si>
  <si>
    <t>EDUCATIONAL LOANS</t>
  </si>
  <si>
    <t>Upto the QUARTER</t>
  </si>
  <si>
    <t>Cumulative since inception</t>
  </si>
  <si>
    <t>No.of cases</t>
  </si>
  <si>
    <t>Limits sanctioned</t>
  </si>
  <si>
    <t>Disbursement</t>
  </si>
  <si>
    <t>Nos.</t>
  </si>
  <si>
    <t>Amount</t>
  </si>
  <si>
    <t>ALLAHABAD BANK</t>
  </si>
  <si>
    <t>ANDHRA BANK</t>
  </si>
  <si>
    <t>BANK OF BARODA</t>
  </si>
  <si>
    <t>BANK OF INDIA</t>
  </si>
  <si>
    <t>BANK OF MAHARASHTRA</t>
  </si>
  <si>
    <t>CANARA BANK</t>
  </si>
  <si>
    <t>CENTRAL BANK OF INDIA</t>
  </si>
  <si>
    <t>CORPORATION BANK</t>
  </si>
  <si>
    <t>DENA BANK</t>
  </si>
  <si>
    <t>INDIAN BANK</t>
  </si>
  <si>
    <t>INDIAN OVERSEAS BANK</t>
  </si>
  <si>
    <t>ORIENTAL BANK OF COMMERCE</t>
  </si>
  <si>
    <t>PUNJAB AND SIND BANK</t>
  </si>
  <si>
    <t>PUNJAB NATIONAL BANK</t>
  </si>
  <si>
    <t>SIDBI</t>
  </si>
  <si>
    <t>STATE BANK OF INDIA</t>
  </si>
  <si>
    <t>SYNDICATE BANK</t>
  </si>
  <si>
    <t>UCO BANK</t>
  </si>
  <si>
    <t>UNION BANK OF INDIA</t>
  </si>
  <si>
    <t>UNITED BANK OF INDIA</t>
  </si>
  <si>
    <t>VIJAYA BANK</t>
  </si>
  <si>
    <t>SUB TOTAL (PSUs)</t>
  </si>
  <si>
    <t>AXIS BANK</t>
  </si>
  <si>
    <t>BANDHAN BANK</t>
  </si>
  <si>
    <t>CITY UNION BANK</t>
  </si>
  <si>
    <t>DCB BANK</t>
  </si>
  <si>
    <t>FEDERAL BANK</t>
  </si>
  <si>
    <t>HDFC BANK LTD</t>
  </si>
  <si>
    <t>ICICI BANK</t>
  </si>
  <si>
    <t>IDBI BANK</t>
  </si>
  <si>
    <t>IDFC FIRST  BANK</t>
  </si>
  <si>
    <t>INDUSIND BANK</t>
  </si>
  <si>
    <t>J AND K BANK</t>
  </si>
  <si>
    <t>KARNATAKA BANK LTD</t>
  </si>
  <si>
    <t>KARUR VYSHYA BANK</t>
  </si>
  <si>
    <t>KOTAK MAHINDRA BANK</t>
  </si>
  <si>
    <t>LAXMI VILAS BANK</t>
  </si>
  <si>
    <t>RBL Bank Ltd</t>
  </si>
  <si>
    <t>SOUTH INDIAN BANK</t>
  </si>
  <si>
    <t>TAMILNAD MERCANTILE BANK</t>
  </si>
  <si>
    <t>YES BANK LTD</t>
  </si>
  <si>
    <t>SUB TOTAL (PRIVATE BANKs)</t>
  </si>
  <si>
    <t>APEX BANK</t>
  </si>
  <si>
    <t>LAXMI MAH NAG SAH BANK</t>
  </si>
  <si>
    <t>NAGPUR NAGRIK SAH. BANK</t>
  </si>
  <si>
    <t>NAGRIK SAH BANK</t>
  </si>
  <si>
    <t>PRAGATI MAH NAG SAH BANK</t>
  </si>
  <si>
    <t>RAI URB COOP MERC BANK</t>
  </si>
  <si>
    <t>VYAVASAYAK SAH BANK</t>
  </si>
  <si>
    <t>SUB TOTAL (COOP.BANKs)</t>
  </si>
  <si>
    <t>CHATTISGARH RRB</t>
  </si>
  <si>
    <t>SUB TOTAL (RRBs)</t>
  </si>
  <si>
    <t>AU SMALL FINANCE BANK LIMITED</t>
  </si>
  <si>
    <t>EQUITAS SMALL FINANCE BANK LIMITED</t>
  </si>
  <si>
    <t>ESAF Small Finance Bank</t>
  </si>
  <si>
    <t>Fin Care Small Finance Bank</t>
  </si>
  <si>
    <t>Jana Small Finance Bank</t>
  </si>
  <si>
    <t>Suryoday Small Finance Bank</t>
  </si>
  <si>
    <t>Ujjivan Small Finance Bank</t>
  </si>
  <si>
    <t>Utkarsh Small Finance Bank</t>
  </si>
  <si>
    <t>SUB TOTAL (SMALL FIN. BANK)</t>
  </si>
  <si>
    <t>GRAND TOTAL</t>
  </si>
  <si>
    <t>TABLE No.8c</t>
  </si>
  <si>
    <t>BANK-WISE INFORMATION REGARDING PROGRESS UNDER VARIOUS CARDS/HOUSING SCHEMES</t>
  </si>
  <si>
    <t>INTT SUBSIDY FOR HOUSING URBAN POOR (ISHUP)</t>
  </si>
  <si>
    <t>AFFORDABLE HOUSING THROUGH PARTNERSHIP</t>
  </si>
  <si>
    <t>REVERSE MORTGAGE LOANS</t>
  </si>
  <si>
    <t>No.of Cases</t>
  </si>
  <si>
    <t>TABLE No.8b</t>
  </si>
  <si>
    <t>RURAL HOUSING</t>
  </si>
  <si>
    <t>JLGs</t>
  </si>
  <si>
    <t>GRAM NIWAS</t>
  </si>
  <si>
    <t>TABLE No.8a</t>
  </si>
  <si>
    <t>KISAN CREDIT CARDS</t>
  </si>
  <si>
    <t>SWAROJGAR CREDIT CARDS</t>
  </si>
  <si>
    <t>GENERAL PURPOSE CREDIT CARDS</t>
  </si>
  <si>
    <t>No.of Cards issued</t>
  </si>
  <si>
    <t>2020</t>
  </si>
  <si>
    <t>TABLE No.8d  BANK-WISE INFORMATION REGARDING PROGRESS UNDER EDUCATIONAL LOANS</t>
  </si>
  <si>
    <t>TABLE No.8c  BANK-WISE INFORMATION REGARDING PROGRESS UNDER VARIOUS CARDS/HOUSING SCHEMES</t>
  </si>
  <si>
    <t>TABLE No.8b BANK-WISE INFORMATION REGARDING PROGRESS UNDER VARIOUS CARDS/HOUSING SCHEMES</t>
  </si>
  <si>
    <t>TABLE No.8a  BANK-WISE INFORMATION REGARDING PROGRESS UNDER VARIOUS CARDS/HOUSING SCHEMES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</si>
</sst>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3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.5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b/>
      <sz val="10.5"/>
      <color indexed="8"/>
      <name val="Arial"/>
      <family val="2"/>
    </font>
    <font>
      <sz val="10.5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26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/>
      <right style="medium">
        <color indexed="8"/>
      </right>
      <top/>
      <bottom/>
      <diagonal/>
    </border>
  </borders>
  <cellStyleXfs count="42">
    <xf numFmtId="0" fontId="0" fillId="0" borderId="0"/>
    <xf numFmtId="0" fontId="1" fillId="2" borderId="0"/>
    <xf numFmtId="0" fontId="1" fillId="3" borderId="0"/>
    <xf numFmtId="0" fontId="1" fillId="4" borderId="0"/>
    <xf numFmtId="0" fontId="1" fillId="5" borderId="0"/>
    <xf numFmtId="0" fontId="1" fillId="6" borderId="0"/>
    <xf numFmtId="0" fontId="1" fillId="7" borderId="0"/>
    <xf numFmtId="0" fontId="1" fillId="8" borderId="0"/>
    <xf numFmtId="0" fontId="1" fillId="9" borderId="0"/>
    <xf numFmtId="0" fontId="1" fillId="10" borderId="0"/>
    <xf numFmtId="0" fontId="1" fillId="5" borderId="0"/>
    <xf numFmtId="0" fontId="1" fillId="8" borderId="0"/>
    <xf numFmtId="0" fontId="1" fillId="11" borderId="0"/>
    <xf numFmtId="0" fontId="2" fillId="12" borderId="0"/>
    <xf numFmtId="0" fontId="2" fillId="9" borderId="0"/>
    <xf numFmtId="0" fontId="2" fillId="10" borderId="0"/>
    <xf numFmtId="0" fontId="2" fillId="13" borderId="0"/>
    <xf numFmtId="0" fontId="2" fillId="14" borderId="0"/>
    <xf numFmtId="0" fontId="2" fillId="15" borderId="0"/>
    <xf numFmtId="0" fontId="2" fillId="16" borderId="0"/>
    <xf numFmtId="0" fontId="2" fillId="17" borderId="0"/>
    <xf numFmtId="0" fontId="2" fillId="18" borderId="0"/>
    <xf numFmtId="0" fontId="2" fillId="13" borderId="0"/>
    <xf numFmtId="0" fontId="2" fillId="14" borderId="0"/>
    <xf numFmtId="0" fontId="2" fillId="19" borderId="0"/>
    <xf numFmtId="0" fontId="3" fillId="3" borderId="0"/>
    <xf numFmtId="0" fontId="4" fillId="20" borderId="1"/>
    <xf numFmtId="0" fontId="5" fillId="21" borderId="2"/>
    <xf numFmtId="0" fontId="6" fillId="0" borderId="0"/>
    <xf numFmtId="0" fontId="7" fillId="4" borderId="0"/>
    <xf numFmtId="0" fontId="8" fillId="0" borderId="3"/>
    <xf numFmtId="0" fontId="9" fillId="0" borderId="4"/>
    <xf numFmtId="0" fontId="10" fillId="0" borderId="5"/>
    <xf numFmtId="0" fontId="10" fillId="0" borderId="0"/>
    <xf numFmtId="0" fontId="11" fillId="7" borderId="1"/>
    <xf numFmtId="0" fontId="12" fillId="0" borderId="6"/>
    <xf numFmtId="0" fontId="13" fillId="22" borderId="0"/>
    <xf numFmtId="0" fontId="24" fillId="23" borderId="7"/>
    <xf numFmtId="0" fontId="14" fillId="20" borderId="8"/>
    <xf numFmtId="0" fontId="15" fillId="0" borderId="0"/>
    <xf numFmtId="0" fontId="16" fillId="0" borderId="9"/>
    <xf numFmtId="0" fontId="17" fillId="0" borderId="0"/>
  </cellStyleXfs>
  <cellXfs count="106">
    <xf numFmtId="0" fontId="0" fillId="0" borderId="0" xfId="0"/>
    <xf numFmtId="0" fontId="0" fillId="0" borderId="0" xfId="0"/>
    <xf numFmtId="0" fontId="0" fillId="0" borderId="0" xfId="0"/>
    <xf numFmtId="2" fontId="0" fillId="0" borderId="0" xfId="0" applyNumberFormat="1"/>
    <xf numFmtId="2" fontId="0" fillId="24" borderId="0" xfId="0" applyNumberFormat="1" applyFill="1"/>
    <xf numFmtId="0" fontId="0" fillId="0" borderId="0" xfId="0"/>
    <xf numFmtId="0" fontId="18" fillId="0" borderId="0" xfId="0" applyFont="1"/>
    <xf numFmtId="0" fontId="18" fillId="0" borderId="0" xfId="0" applyFont="1" applyAlignment="1">
      <alignment horizontal="left"/>
    </xf>
    <xf numFmtId="2" fontId="19" fillId="0" borderId="0" xfId="0" applyNumberFormat="1" applyFont="1"/>
    <xf numFmtId="0" fontId="19" fillId="0" borderId="0" xfId="0" applyFont="1"/>
    <xf numFmtId="2" fontId="20" fillId="0" borderId="0" xfId="0" applyNumberFormat="1" applyFont="1"/>
    <xf numFmtId="0" fontId="22" fillId="0" borderId="10" xfId="0" applyFont="1" applyBorder="1" applyAlignment="1">
      <alignment vertical="center"/>
    </xf>
    <xf numFmtId="0" fontId="21" fillId="0" borderId="10" xfId="0" applyFont="1" applyBorder="1" applyAlignment="1">
      <alignment vertical="center"/>
    </xf>
    <xf numFmtId="2" fontId="21" fillId="0" borderId="10" xfId="0" applyNumberFormat="1" applyFont="1" applyBorder="1" applyAlignment="1">
      <alignment vertical="center"/>
    </xf>
    <xf numFmtId="1" fontId="21" fillId="0" borderId="10" xfId="0" applyNumberFormat="1" applyFont="1" applyBorder="1" applyAlignment="1">
      <alignment vertical="center"/>
    </xf>
    <xf numFmtId="0" fontId="22" fillId="0" borderId="0" xfId="0" applyFont="1"/>
    <xf numFmtId="0" fontId="22" fillId="0" borderId="0" xfId="0" applyFont="1"/>
    <xf numFmtId="0" fontId="0" fillId="0" borderId="0" xfId="0"/>
    <xf numFmtId="0" fontId="0" fillId="0" borderId="0" xfId="0"/>
    <xf numFmtId="2" fontId="0" fillId="0" borderId="0" xfId="0" applyNumberFormat="1"/>
    <xf numFmtId="2" fontId="0" fillId="24" borderId="0" xfId="0" applyNumberFormat="1" applyFill="1"/>
    <xf numFmtId="0" fontId="0" fillId="24" borderId="0" xfId="0" applyFill="1"/>
    <xf numFmtId="0" fontId="18" fillId="0" borderId="0" xfId="0" applyFont="1"/>
    <xf numFmtId="0" fontId="0" fillId="24" borderId="0" xfId="0" applyFill="1"/>
    <xf numFmtId="0" fontId="21" fillId="0" borderId="10" xfId="0" applyFont="1" applyBorder="1"/>
    <xf numFmtId="2" fontId="21" fillId="0" borderId="10" xfId="0" applyNumberFormat="1" applyFont="1" applyBorder="1"/>
    <xf numFmtId="49" fontId="21" fillId="0" borderId="10" xfId="0" applyNumberFormat="1" applyFont="1" applyBorder="1"/>
    <xf numFmtId="0" fontId="0" fillId="0" borderId="0" xfId="0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/>
    </xf>
    <xf numFmtId="2" fontId="0" fillId="0" borderId="0" xfId="0" applyNumberFormat="1" applyAlignment="1">
      <alignment vertical="center"/>
    </xf>
    <xf numFmtId="2" fontId="0" fillId="24" borderId="0" xfId="0" applyNumberFormat="1" applyFill="1" applyAlignment="1">
      <alignment vertical="center"/>
    </xf>
    <xf numFmtId="0" fontId="0" fillId="24" borderId="0" xfId="0" applyFill="1" applyAlignment="1">
      <alignment vertical="center"/>
    </xf>
    <xf numFmtId="0" fontId="23" fillId="0" borderId="10" xfId="0" applyFont="1" applyBorder="1" applyAlignment="1">
      <alignment vertical="center" wrapText="1"/>
    </xf>
    <xf numFmtId="2" fontId="23" fillId="0" borderId="10" xfId="0" applyNumberFormat="1" applyFont="1" applyBorder="1" applyAlignment="1">
      <alignment vertical="center" wrapText="1"/>
    </xf>
    <xf numFmtId="0" fontId="22" fillId="0" borderId="0" xfId="0" applyFont="1"/>
    <xf numFmtId="0" fontId="22" fillId="0" borderId="14" xfId="0" applyFont="1" applyBorder="1" applyAlignment="1">
      <alignment vertical="center"/>
    </xf>
    <xf numFmtId="2" fontId="21" fillId="0" borderId="15" xfId="0" applyNumberFormat="1" applyFont="1" applyBorder="1" applyAlignment="1">
      <alignment vertical="center"/>
    </xf>
    <xf numFmtId="0" fontId="22" fillId="0" borderId="14" xfId="0" applyFont="1" applyBorder="1"/>
    <xf numFmtId="0" fontId="22" fillId="0" borderId="16" xfId="0" applyFont="1" applyBorder="1" applyAlignment="1">
      <alignment vertical="center"/>
    </xf>
    <xf numFmtId="0" fontId="22" fillId="0" borderId="17" xfId="0" applyFont="1" applyBorder="1" applyAlignment="1">
      <alignment vertical="center"/>
    </xf>
    <xf numFmtId="0" fontId="21" fillId="0" borderId="17" xfId="0" applyFont="1" applyBorder="1" applyAlignment="1">
      <alignment vertical="center"/>
    </xf>
    <xf numFmtId="2" fontId="21" fillId="0" borderId="17" xfId="0" applyNumberFormat="1" applyFont="1" applyBorder="1" applyAlignment="1">
      <alignment vertical="center"/>
    </xf>
    <xf numFmtId="0" fontId="22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23" fillId="0" borderId="0" xfId="0" applyFont="1" applyAlignment="1">
      <alignment vertical="center" wrapText="1"/>
    </xf>
    <xf numFmtId="0" fontId="23" fillId="0" borderId="0" xfId="0" applyFont="1" applyAlignment="1">
      <alignment vertical="center" wrapText="1"/>
    </xf>
    <xf numFmtId="0" fontId="22" fillId="0" borderId="0" xfId="0" applyFont="1"/>
    <xf numFmtId="2" fontId="22" fillId="0" borderId="0" xfId="0" applyNumberFormat="1" applyFont="1"/>
    <xf numFmtId="2" fontId="22" fillId="24" borderId="0" xfId="0" applyNumberFormat="1" applyFont="1" applyFill="1"/>
    <xf numFmtId="0" fontId="22" fillId="24" borderId="0" xfId="0" applyFont="1" applyFill="1"/>
    <xf numFmtId="0" fontId="22" fillId="0" borderId="0" xfId="0" applyFont="1"/>
    <xf numFmtId="2" fontId="22" fillId="0" borderId="0" xfId="0" applyNumberFormat="1" applyFont="1"/>
    <xf numFmtId="2" fontId="22" fillId="24" borderId="0" xfId="0" applyNumberFormat="1" applyFont="1" applyFill="1"/>
    <xf numFmtId="0" fontId="22" fillId="24" borderId="0" xfId="0" applyFont="1" applyFill="1"/>
    <xf numFmtId="2" fontId="23" fillId="0" borderId="10" xfId="0" applyNumberFormat="1" applyFont="1" applyBorder="1" applyAlignment="1">
      <alignment horizontal="center" vertical="center" wrapText="1"/>
    </xf>
    <xf numFmtId="2" fontId="21" fillId="0" borderId="15" xfId="0" applyNumberFormat="1" applyFont="1" applyBorder="1"/>
    <xf numFmtId="0" fontId="21" fillId="0" borderId="17" xfId="0" applyFont="1" applyBorder="1"/>
    <xf numFmtId="2" fontId="21" fillId="0" borderId="17" xfId="0" applyNumberFormat="1" applyFont="1" applyBorder="1"/>
    <xf numFmtId="2" fontId="23" fillId="0" borderId="0" xfId="0" applyNumberFormat="1" applyFont="1"/>
    <xf numFmtId="0" fontId="25" fillId="0" borderId="10" xfId="0" applyFont="1" applyBorder="1" applyAlignment="1">
      <alignment vertical="center"/>
    </xf>
    <xf numFmtId="2" fontId="25" fillId="0" borderId="10" xfId="0" applyNumberFormat="1" applyFont="1" applyBorder="1" applyAlignment="1">
      <alignment vertical="center"/>
    </xf>
    <xf numFmtId="0" fontId="0" fillId="0" borderId="10" xfId="0" applyBorder="1" applyAlignment="1">
      <alignment vertical="center"/>
    </xf>
    <xf numFmtId="0" fontId="26" fillId="0" borderId="10" xfId="0" applyFont="1" applyBorder="1" applyAlignment="1">
      <alignment vertical="center"/>
    </xf>
    <xf numFmtId="2" fontId="26" fillId="0" borderId="10" xfId="0" applyNumberFormat="1" applyFont="1" applyBorder="1" applyAlignment="1">
      <alignment vertical="center"/>
    </xf>
    <xf numFmtId="0" fontId="0" fillId="0" borderId="14" xfId="0" applyBorder="1" applyAlignment="1">
      <alignment vertical="center"/>
    </xf>
    <xf numFmtId="2" fontId="26" fillId="0" borderId="15" xfId="0" applyNumberFormat="1" applyFont="1" applyBorder="1" applyAlignment="1">
      <alignment vertical="center"/>
    </xf>
    <xf numFmtId="0" fontId="0" fillId="0" borderId="14" xfId="0" applyBorder="1"/>
    <xf numFmtId="0" fontId="0" fillId="0" borderId="10" xfId="0" applyBorder="1" applyAlignment="1">
      <alignment vertical="center"/>
    </xf>
    <xf numFmtId="0" fontId="0" fillId="0" borderId="18" xfId="0" applyBorder="1" applyAlignment="1">
      <alignment vertical="center"/>
    </xf>
    <xf numFmtId="2" fontId="0" fillId="0" borderId="10" xfId="0" applyNumberFormat="1" applyBorder="1" applyAlignment="1">
      <alignment vertical="center"/>
    </xf>
    <xf numFmtId="2" fontId="0" fillId="0" borderId="18" xfId="0" applyNumberFormat="1" applyBorder="1" applyAlignment="1">
      <alignment vertical="center"/>
    </xf>
    <xf numFmtId="0" fontId="0" fillId="0" borderId="10" xfId="0" applyBorder="1"/>
    <xf numFmtId="0" fontId="22" fillId="0" borderId="21" xfId="0" applyFont="1" applyBorder="1" applyAlignment="1">
      <alignment vertical="center"/>
    </xf>
    <xf numFmtId="0" fontId="22" fillId="0" borderId="22" xfId="0" applyFont="1" applyBorder="1" applyAlignment="1">
      <alignment vertical="center"/>
    </xf>
    <xf numFmtId="0" fontId="0" fillId="0" borderId="21" xfId="0" applyBorder="1" applyAlignment="1">
      <alignment vertical="center"/>
    </xf>
    <xf numFmtId="2" fontId="0" fillId="0" borderId="0" xfId="0" applyNumberFormat="1"/>
    <xf numFmtId="2" fontId="22" fillId="0" borderId="10" xfId="0" applyNumberFormat="1" applyFont="1" applyBorder="1" applyAlignment="1">
      <alignment vertical="center"/>
    </xf>
    <xf numFmtId="0" fontId="0" fillId="0" borderId="22" xfId="0" applyBorder="1" applyAlignment="1">
      <alignment vertical="center"/>
    </xf>
    <xf numFmtId="0" fontId="26" fillId="0" borderId="22" xfId="0" applyFont="1" applyBorder="1" applyAlignment="1">
      <alignment vertical="center"/>
    </xf>
    <xf numFmtId="2" fontId="26" fillId="0" borderId="22" xfId="0" applyNumberFormat="1" applyFont="1" applyBorder="1" applyAlignment="1">
      <alignment vertical="center"/>
    </xf>
    <xf numFmtId="2" fontId="26" fillId="0" borderId="23" xfId="0" applyNumberFormat="1" applyFont="1" applyBorder="1" applyAlignment="1">
      <alignment vertical="center"/>
    </xf>
    <xf numFmtId="0" fontId="26" fillId="0" borderId="22" xfId="0" applyFont="1" applyBorder="1"/>
    <xf numFmtId="2" fontId="26" fillId="0" borderId="22" xfId="0" applyNumberFormat="1" applyFont="1" applyBorder="1"/>
    <xf numFmtId="2" fontId="26" fillId="0" borderId="23" xfId="0" applyNumberFormat="1" applyFont="1" applyBorder="1"/>
    <xf numFmtId="2" fontId="0" fillId="0" borderId="10" xfId="0" applyNumberFormat="1" applyBorder="1" applyAlignment="1">
      <alignment vertical="center"/>
    </xf>
    <xf numFmtId="0" fontId="22" fillId="0" borderId="0" xfId="0" applyFont="1" applyAlignment="1">
      <alignment textRotation="90" wrapText="1"/>
    </xf>
    <xf numFmtId="0" fontId="0" fillId="0" borderId="0" xfId="0" applyAlignment="1">
      <alignment textRotation="90" wrapText="1"/>
    </xf>
    <xf numFmtId="0" fontId="22" fillId="0" borderId="24" xfId="0" applyFont="1" applyBorder="1" applyAlignment="1">
      <alignment horizontal="left" vertical="center" textRotation="90" wrapText="1"/>
    </xf>
    <xf numFmtId="2" fontId="20" fillId="0" borderId="0" xfId="0" applyNumberFormat="1" applyFont="1" applyAlignment="1">
      <alignment horizontal="center" vertical="center"/>
    </xf>
    <xf numFmtId="2" fontId="22" fillId="0" borderId="10" xfId="0" applyNumberFormat="1" applyFont="1" applyBorder="1" applyAlignment="1">
      <alignment horizontal="center" vertical="center"/>
    </xf>
    <xf numFmtId="2" fontId="22" fillId="0" borderId="10" xfId="0" applyNumberFormat="1" applyFont="1" applyBorder="1" applyAlignment="1">
      <alignment horizontal="center" vertical="center" wrapText="1"/>
    </xf>
    <xf numFmtId="2" fontId="22" fillId="0" borderId="15" xfId="0" applyNumberFormat="1" applyFont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 wrapText="1"/>
    </xf>
    <xf numFmtId="0" fontId="21" fillId="0" borderId="14" xfId="0" applyFont="1" applyBorder="1" applyAlignment="1">
      <alignment horizontal="center" vertical="center" wrapText="1"/>
    </xf>
    <xf numFmtId="0" fontId="22" fillId="0" borderId="12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2" fontId="22" fillId="0" borderId="12" xfId="0" applyNumberFormat="1" applyFont="1" applyBorder="1" applyAlignment="1">
      <alignment horizontal="center" vertical="center"/>
    </xf>
    <xf numFmtId="2" fontId="22" fillId="0" borderId="13" xfId="0" applyNumberFormat="1" applyFont="1" applyBorder="1" applyAlignment="1">
      <alignment horizontal="center" vertical="center"/>
    </xf>
    <xf numFmtId="0" fontId="23" fillId="0" borderId="10" xfId="0" applyFont="1" applyBorder="1" applyAlignment="1">
      <alignment horizontal="center" vertical="center" wrapText="1"/>
    </xf>
    <xf numFmtId="0" fontId="22" fillId="0" borderId="19" xfId="0" applyFont="1" applyBorder="1" applyAlignment="1">
      <alignment horizontal="center" vertical="center" wrapText="1"/>
    </xf>
    <xf numFmtId="2" fontId="22" fillId="0" borderId="20" xfId="0" applyNumberFormat="1" applyFont="1" applyBorder="1" applyAlignment="1">
      <alignment horizontal="center" vertical="center" wrapText="1"/>
    </xf>
    <xf numFmtId="0" fontId="20" fillId="0" borderId="24" xfId="0" applyFont="1" applyBorder="1" applyAlignment="1">
      <alignment horizontal="left" vertical="center" textRotation="90" wrapText="1"/>
    </xf>
    <xf numFmtId="2" fontId="20" fillId="0" borderId="0" xfId="0" applyNumberFormat="1" applyFont="1" applyAlignment="1">
      <alignment horizontal="center"/>
    </xf>
    <xf numFmtId="2" fontId="23" fillId="0" borderId="0" xfId="0" applyNumberFormat="1" applyFont="1" applyAlignment="1">
      <alignment horizontal="left"/>
    </xf>
    <xf numFmtId="0" fontId="0" fillId="0" borderId="0" xfId="0" applyAlignment="1">
      <alignment horizontal="center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W131"/>
  <sheetViews>
    <sheetView view="pageBreakPreview" zoomScale="90" zoomScaleNormal="100" zoomScaleSheetLayoutView="90" workbookViewId="0">
      <selection activeCell="H73" sqref="H73"/>
    </sheetView>
  </sheetViews>
  <sheetFormatPr defaultRowHeight="12.75" x14ac:dyDescent="0.2"/>
  <cols>
    <col min="1" max="1" width="5.28515625" style="87" customWidth="1"/>
    <col min="2" max="2" width="5.85546875" style="1" customWidth="1"/>
    <col min="3" max="3" width="29.28515625" style="1" customWidth="1"/>
    <col min="4" max="4" width="9" style="1" customWidth="1"/>
    <col min="5" max="5" width="7.5703125" style="1" customWidth="1"/>
    <col min="6" max="6" width="9.85546875" style="3" customWidth="1"/>
    <col min="7" max="7" width="12.42578125" style="3" customWidth="1"/>
    <col min="8" max="8" width="8.85546875" style="1" customWidth="1"/>
    <col min="9" max="9" width="9.42578125" style="3" customWidth="1"/>
    <col min="10" max="10" width="5.85546875" style="1" customWidth="1"/>
    <col min="11" max="11" width="8" style="3" customWidth="1"/>
    <col min="12" max="12" width="7.140625" style="2" customWidth="1"/>
    <col min="13" max="13" width="10.140625" style="3" customWidth="1"/>
    <col min="14" max="14" width="12.5703125" style="3" customWidth="1"/>
    <col min="15" max="15" width="7.5703125" style="2" customWidth="1"/>
    <col min="16" max="16" width="8.85546875" style="4" customWidth="1"/>
    <col min="17" max="217" width="9.140625" style="5" customWidth="1"/>
    <col min="218" max="218" width="9.140625" style="1" customWidth="1"/>
    <col min="219" max="16384" width="9.140625" style="1"/>
  </cols>
  <sheetData>
    <row r="1" spans="1:257" s="16" customFormat="1" ht="18.600000000000001" customHeight="1" x14ac:dyDescent="0.25">
      <c r="A1" s="86"/>
      <c r="B1" s="6" t="s">
        <v>0</v>
      </c>
      <c r="C1" s="15"/>
      <c r="D1" s="7" t="s">
        <v>1</v>
      </c>
      <c r="E1" s="15"/>
      <c r="F1" s="48"/>
      <c r="G1" s="48"/>
      <c r="H1" s="15"/>
      <c r="I1" s="48"/>
      <c r="J1" s="15"/>
      <c r="K1" s="48"/>
      <c r="L1" s="51"/>
      <c r="M1" s="8"/>
      <c r="N1" s="8"/>
      <c r="O1" s="9"/>
      <c r="P1" s="8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  <c r="BO1" s="15"/>
      <c r="BP1" s="15"/>
      <c r="BQ1" s="15"/>
      <c r="BR1" s="15"/>
      <c r="BS1" s="15"/>
      <c r="BT1" s="15"/>
      <c r="BU1" s="15"/>
      <c r="BV1" s="15"/>
      <c r="BW1" s="15"/>
      <c r="BX1" s="15"/>
      <c r="BY1" s="15"/>
      <c r="BZ1" s="15"/>
      <c r="CA1" s="15"/>
      <c r="CB1" s="15"/>
      <c r="CC1" s="15"/>
      <c r="CD1" s="15"/>
      <c r="CE1" s="15"/>
      <c r="CF1" s="15"/>
      <c r="CG1" s="15"/>
      <c r="CH1" s="15"/>
      <c r="CI1" s="15"/>
      <c r="CJ1" s="15"/>
      <c r="CK1" s="15"/>
      <c r="CL1" s="15"/>
      <c r="CM1" s="15"/>
      <c r="CN1" s="15"/>
      <c r="CO1" s="15"/>
      <c r="CP1" s="15"/>
      <c r="CQ1" s="15"/>
      <c r="CR1" s="15"/>
      <c r="CS1" s="15"/>
      <c r="CT1" s="15"/>
      <c r="CU1" s="15"/>
      <c r="CV1" s="15"/>
      <c r="CW1" s="15"/>
      <c r="CX1" s="15"/>
      <c r="CY1" s="15"/>
      <c r="CZ1" s="15"/>
      <c r="DA1" s="15"/>
      <c r="DB1" s="15"/>
      <c r="DC1" s="15"/>
      <c r="DD1" s="15"/>
      <c r="DE1" s="15"/>
      <c r="DF1" s="15"/>
      <c r="DG1" s="15"/>
      <c r="DH1" s="15"/>
      <c r="DI1" s="15"/>
      <c r="DJ1" s="15"/>
      <c r="DK1" s="15"/>
      <c r="DL1" s="15"/>
      <c r="DM1" s="15"/>
      <c r="DN1" s="15"/>
      <c r="DO1" s="15"/>
      <c r="DP1" s="15"/>
      <c r="DQ1" s="15"/>
      <c r="DR1" s="15"/>
      <c r="DS1" s="15"/>
      <c r="DT1" s="15"/>
      <c r="DU1" s="15"/>
      <c r="DV1" s="15"/>
      <c r="DW1" s="15"/>
      <c r="DX1" s="15"/>
      <c r="DY1" s="15"/>
      <c r="DZ1" s="15"/>
      <c r="EA1" s="15"/>
      <c r="EB1" s="15"/>
      <c r="EC1" s="15"/>
      <c r="ED1" s="15"/>
      <c r="EE1" s="15"/>
      <c r="EF1" s="15"/>
      <c r="EG1" s="15"/>
      <c r="EH1" s="15"/>
      <c r="EI1" s="15"/>
      <c r="EJ1" s="15"/>
      <c r="EK1" s="15"/>
      <c r="EL1" s="15"/>
      <c r="EM1" s="15"/>
      <c r="EN1" s="15"/>
      <c r="EO1" s="15"/>
      <c r="EP1" s="15"/>
      <c r="EQ1" s="15"/>
      <c r="ER1" s="15"/>
      <c r="ES1" s="15"/>
      <c r="ET1" s="15"/>
      <c r="EU1" s="15"/>
      <c r="EV1" s="15"/>
      <c r="EW1" s="15"/>
      <c r="EX1" s="15"/>
      <c r="EY1" s="15"/>
      <c r="EZ1" s="15"/>
      <c r="FA1" s="15"/>
      <c r="FB1" s="15"/>
      <c r="FC1" s="15"/>
      <c r="FD1" s="15"/>
      <c r="FE1" s="15"/>
      <c r="FF1" s="15"/>
      <c r="FG1" s="15"/>
      <c r="FH1" s="15"/>
      <c r="FI1" s="15"/>
      <c r="FJ1" s="15"/>
      <c r="FK1" s="15"/>
      <c r="FL1" s="15"/>
      <c r="FM1" s="15"/>
      <c r="FN1" s="15"/>
      <c r="FO1" s="15"/>
      <c r="FP1" s="15"/>
      <c r="FQ1" s="15"/>
      <c r="FR1" s="15"/>
      <c r="FS1" s="15"/>
      <c r="FT1" s="15"/>
      <c r="FU1" s="15"/>
      <c r="FV1" s="15"/>
      <c r="FW1" s="15"/>
      <c r="FX1" s="15"/>
      <c r="FY1" s="15"/>
      <c r="FZ1" s="15"/>
      <c r="GA1" s="15"/>
      <c r="GB1" s="15"/>
      <c r="GC1" s="15"/>
      <c r="GD1" s="15"/>
      <c r="GE1" s="15"/>
      <c r="GF1" s="15"/>
      <c r="GG1" s="15"/>
      <c r="GH1" s="15"/>
      <c r="GI1" s="15"/>
      <c r="GJ1" s="15"/>
      <c r="GK1" s="15"/>
      <c r="GL1" s="15"/>
      <c r="GM1" s="15"/>
      <c r="GN1" s="15"/>
      <c r="GO1" s="15"/>
      <c r="GP1" s="15"/>
      <c r="GQ1" s="15"/>
      <c r="GR1" s="15"/>
      <c r="GS1" s="15"/>
      <c r="GT1" s="15"/>
      <c r="GU1" s="15"/>
      <c r="GV1" s="15"/>
      <c r="GW1" s="15"/>
      <c r="GX1" s="15"/>
      <c r="GY1" s="15"/>
      <c r="GZ1" s="15"/>
      <c r="HA1" s="15"/>
      <c r="HB1" s="15"/>
      <c r="HC1" s="15"/>
      <c r="HD1" s="15"/>
      <c r="HE1" s="15"/>
      <c r="HF1" s="15"/>
      <c r="HG1" s="15"/>
      <c r="HH1" s="15"/>
      <c r="HI1" s="15"/>
    </row>
    <row r="2" spans="1:257" s="16" customFormat="1" ht="13.35" customHeight="1" x14ac:dyDescent="0.25">
      <c r="A2" s="86"/>
      <c r="B2" s="89" t="s">
        <v>2</v>
      </c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59" t="s">
        <v>3</v>
      </c>
      <c r="P2" s="10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5"/>
      <c r="BL2" s="15"/>
      <c r="BM2" s="15"/>
      <c r="BN2" s="15"/>
      <c r="BO2" s="15"/>
      <c r="BP2" s="15"/>
      <c r="BQ2" s="15"/>
      <c r="BR2" s="15"/>
      <c r="BS2" s="15"/>
      <c r="BT2" s="15"/>
      <c r="BU2" s="15"/>
      <c r="BV2" s="15"/>
      <c r="BW2" s="15"/>
      <c r="BX2" s="15"/>
      <c r="BY2" s="15"/>
      <c r="BZ2" s="15"/>
      <c r="CA2" s="15"/>
      <c r="CB2" s="15"/>
      <c r="CC2" s="15"/>
      <c r="CD2" s="15"/>
      <c r="CE2" s="15"/>
      <c r="CF2" s="15"/>
      <c r="CG2" s="15"/>
      <c r="CH2" s="15"/>
      <c r="CI2" s="15"/>
      <c r="CJ2" s="15"/>
      <c r="CK2" s="15"/>
      <c r="CL2" s="15"/>
      <c r="CM2" s="15"/>
      <c r="CN2" s="15"/>
      <c r="CO2" s="15"/>
      <c r="CP2" s="15"/>
      <c r="CQ2" s="15"/>
      <c r="CR2" s="15"/>
      <c r="CS2" s="15"/>
      <c r="CT2" s="15"/>
      <c r="CU2" s="15"/>
      <c r="CV2" s="15"/>
      <c r="CW2" s="15"/>
      <c r="CX2" s="15"/>
      <c r="CY2" s="15"/>
      <c r="CZ2" s="15"/>
      <c r="DA2" s="15"/>
      <c r="DB2" s="15"/>
      <c r="DC2" s="15"/>
      <c r="DD2" s="15"/>
      <c r="DE2" s="15"/>
      <c r="DF2" s="15"/>
      <c r="DG2" s="15"/>
      <c r="DH2" s="15"/>
      <c r="DI2" s="15"/>
      <c r="DJ2" s="15"/>
      <c r="DK2" s="15"/>
      <c r="DL2" s="15"/>
      <c r="DM2" s="15"/>
      <c r="DN2" s="15"/>
      <c r="DO2" s="15"/>
      <c r="DP2" s="15"/>
      <c r="DQ2" s="15"/>
      <c r="DR2" s="15"/>
      <c r="DS2" s="15"/>
      <c r="DT2" s="15"/>
      <c r="DU2" s="15"/>
      <c r="DV2" s="15"/>
      <c r="DW2" s="15"/>
      <c r="DX2" s="15"/>
      <c r="DY2" s="15"/>
      <c r="DZ2" s="15"/>
      <c r="EA2" s="15"/>
      <c r="EB2" s="15"/>
      <c r="EC2" s="15"/>
      <c r="ED2" s="15"/>
      <c r="EE2" s="15"/>
      <c r="EF2" s="15"/>
      <c r="EG2" s="15"/>
      <c r="EH2" s="15"/>
      <c r="EI2" s="15"/>
      <c r="EJ2" s="15"/>
      <c r="EK2" s="15"/>
      <c r="EL2" s="15"/>
      <c r="EM2" s="15"/>
      <c r="EN2" s="15"/>
      <c r="EO2" s="15"/>
      <c r="EP2" s="15"/>
      <c r="EQ2" s="15"/>
      <c r="ER2" s="15"/>
      <c r="ES2" s="15"/>
      <c r="ET2" s="15"/>
      <c r="EU2" s="15"/>
      <c r="EV2" s="15"/>
      <c r="EW2" s="15"/>
      <c r="EX2" s="15"/>
      <c r="EY2" s="15"/>
      <c r="EZ2" s="15"/>
      <c r="FA2" s="15"/>
      <c r="FB2" s="15"/>
      <c r="FC2" s="15"/>
      <c r="FD2" s="15"/>
      <c r="FE2" s="15"/>
      <c r="FF2" s="15"/>
      <c r="FG2" s="15"/>
      <c r="FH2" s="15"/>
      <c r="FI2" s="15"/>
      <c r="FJ2" s="15"/>
      <c r="FK2" s="15"/>
      <c r="FL2" s="15"/>
      <c r="FM2" s="15"/>
      <c r="FN2" s="15"/>
      <c r="FO2" s="15"/>
      <c r="FP2" s="15"/>
      <c r="FQ2" s="15"/>
      <c r="FR2" s="15"/>
      <c r="FS2" s="15"/>
      <c r="FT2" s="15"/>
      <c r="FU2" s="15"/>
      <c r="FV2" s="15"/>
      <c r="FW2" s="15"/>
      <c r="FX2" s="15"/>
      <c r="FY2" s="15"/>
      <c r="FZ2" s="15"/>
      <c r="GA2" s="15"/>
      <c r="GB2" s="15"/>
      <c r="GC2" s="15"/>
      <c r="GD2" s="15"/>
      <c r="GE2" s="15"/>
      <c r="GF2" s="15"/>
      <c r="GG2" s="15"/>
      <c r="GH2" s="15"/>
      <c r="GI2" s="15"/>
      <c r="GJ2" s="15"/>
      <c r="GK2" s="15"/>
      <c r="GL2" s="15"/>
      <c r="GM2" s="15"/>
      <c r="GN2" s="15"/>
      <c r="GO2" s="15"/>
      <c r="GP2" s="15"/>
      <c r="GQ2" s="15"/>
      <c r="GR2" s="15"/>
      <c r="GS2" s="15"/>
      <c r="GT2" s="15"/>
      <c r="GU2" s="15"/>
      <c r="GV2" s="15"/>
      <c r="GW2" s="15"/>
      <c r="GX2" s="15"/>
      <c r="GY2" s="15"/>
      <c r="GZ2" s="15"/>
      <c r="HA2" s="15"/>
      <c r="HB2" s="15"/>
      <c r="HC2" s="15"/>
      <c r="HD2" s="15"/>
      <c r="HE2" s="15"/>
      <c r="HF2" s="15"/>
      <c r="HG2" s="15"/>
      <c r="HH2" s="15"/>
      <c r="HI2" s="15"/>
    </row>
    <row r="3" spans="1:257" s="44" customFormat="1" ht="18.75" customHeight="1" x14ac:dyDescent="0.2">
      <c r="A3" s="88" t="s">
        <v>93</v>
      </c>
      <c r="B3" s="93" t="s">
        <v>4</v>
      </c>
      <c r="C3" s="95" t="s">
        <v>5</v>
      </c>
      <c r="D3" s="97" t="s">
        <v>6</v>
      </c>
      <c r="E3" s="97"/>
      <c r="F3" s="97"/>
      <c r="G3" s="97"/>
      <c r="H3" s="97"/>
      <c r="I3" s="97"/>
      <c r="J3" s="97" t="s">
        <v>7</v>
      </c>
      <c r="K3" s="97"/>
      <c r="L3" s="97"/>
      <c r="M3" s="97"/>
      <c r="N3" s="97"/>
      <c r="O3" s="97"/>
      <c r="P3" s="98"/>
      <c r="Q3" s="43"/>
      <c r="R3" s="43"/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3"/>
      <c r="AH3" s="43"/>
      <c r="AI3" s="43"/>
      <c r="AJ3" s="43"/>
      <c r="AK3" s="43"/>
      <c r="AL3" s="43"/>
      <c r="AM3" s="43"/>
      <c r="AN3" s="43"/>
      <c r="AO3" s="43"/>
      <c r="AP3" s="43"/>
      <c r="AQ3" s="43"/>
      <c r="AR3" s="43"/>
      <c r="AS3" s="43"/>
      <c r="AT3" s="43"/>
      <c r="AU3" s="43"/>
      <c r="AV3" s="43"/>
      <c r="AW3" s="43"/>
      <c r="AX3" s="43"/>
      <c r="AY3" s="43"/>
      <c r="AZ3" s="43"/>
      <c r="BA3" s="43"/>
      <c r="BB3" s="43"/>
      <c r="BC3" s="43"/>
      <c r="BD3" s="43"/>
      <c r="BE3" s="43"/>
      <c r="BF3" s="43"/>
      <c r="BG3" s="43"/>
      <c r="BH3" s="43"/>
      <c r="BI3" s="43"/>
      <c r="BJ3" s="43"/>
      <c r="BK3" s="43"/>
      <c r="BL3" s="43"/>
      <c r="BM3" s="43"/>
      <c r="BN3" s="43"/>
      <c r="BO3" s="43"/>
      <c r="BP3" s="43"/>
      <c r="BQ3" s="43"/>
      <c r="BR3" s="43"/>
      <c r="BS3" s="43"/>
      <c r="BT3" s="43"/>
      <c r="BU3" s="43"/>
      <c r="BV3" s="43"/>
      <c r="BW3" s="43"/>
      <c r="BX3" s="43"/>
      <c r="BY3" s="43"/>
      <c r="BZ3" s="43"/>
      <c r="CA3" s="43"/>
      <c r="CB3" s="43"/>
      <c r="CC3" s="43"/>
      <c r="CD3" s="43"/>
      <c r="CE3" s="43"/>
      <c r="CF3" s="43"/>
      <c r="CG3" s="43"/>
      <c r="CH3" s="43"/>
      <c r="CI3" s="43"/>
      <c r="CJ3" s="43"/>
      <c r="CK3" s="43"/>
      <c r="CL3" s="43"/>
      <c r="CM3" s="43"/>
      <c r="CN3" s="43"/>
      <c r="CO3" s="43"/>
      <c r="CP3" s="43"/>
      <c r="CQ3" s="43"/>
      <c r="CR3" s="43"/>
      <c r="CS3" s="43"/>
      <c r="CT3" s="43"/>
      <c r="CU3" s="43"/>
      <c r="CV3" s="43"/>
      <c r="CW3" s="43"/>
      <c r="CX3" s="43"/>
      <c r="CY3" s="43"/>
      <c r="CZ3" s="43"/>
      <c r="DA3" s="43"/>
      <c r="DB3" s="43"/>
      <c r="DC3" s="43"/>
      <c r="DD3" s="43"/>
      <c r="DE3" s="43"/>
      <c r="DF3" s="43"/>
      <c r="DG3" s="43"/>
      <c r="DH3" s="43"/>
      <c r="DI3" s="43"/>
      <c r="DJ3" s="43"/>
      <c r="DK3" s="43"/>
      <c r="DL3" s="43"/>
      <c r="DM3" s="43"/>
      <c r="DN3" s="43"/>
      <c r="DO3" s="43"/>
      <c r="DP3" s="43"/>
      <c r="DQ3" s="43"/>
      <c r="DR3" s="43"/>
      <c r="DS3" s="43"/>
      <c r="DT3" s="43"/>
      <c r="DU3" s="43"/>
      <c r="DV3" s="43"/>
      <c r="DW3" s="43"/>
      <c r="DX3" s="43"/>
      <c r="DY3" s="43"/>
      <c r="DZ3" s="43"/>
      <c r="EA3" s="43"/>
      <c r="EB3" s="43"/>
      <c r="EC3" s="43"/>
      <c r="ED3" s="43"/>
      <c r="EE3" s="43"/>
      <c r="EF3" s="43"/>
      <c r="EG3" s="43"/>
      <c r="EH3" s="43"/>
      <c r="EI3" s="43"/>
      <c r="EJ3" s="43"/>
      <c r="EK3" s="43"/>
      <c r="EL3" s="43"/>
      <c r="EM3" s="43"/>
      <c r="EN3" s="43"/>
      <c r="EO3" s="43"/>
      <c r="EP3" s="43"/>
      <c r="EQ3" s="43"/>
      <c r="ER3" s="43"/>
      <c r="ES3" s="43"/>
      <c r="ET3" s="43"/>
      <c r="EU3" s="43"/>
      <c r="EV3" s="43"/>
      <c r="EW3" s="43"/>
      <c r="EX3" s="43"/>
      <c r="EY3" s="43"/>
      <c r="EZ3" s="43"/>
      <c r="FA3" s="43"/>
      <c r="FB3" s="43"/>
      <c r="FC3" s="43"/>
      <c r="FD3" s="43"/>
      <c r="FE3" s="43"/>
      <c r="FF3" s="43"/>
      <c r="FG3" s="43"/>
      <c r="FH3" s="43"/>
      <c r="FI3" s="43"/>
      <c r="FJ3" s="43"/>
      <c r="FK3" s="43"/>
      <c r="FL3" s="43"/>
      <c r="FM3" s="43"/>
      <c r="FN3" s="43"/>
      <c r="FO3" s="43"/>
      <c r="FP3" s="43"/>
      <c r="FQ3" s="43"/>
      <c r="FR3" s="43"/>
      <c r="FS3" s="43"/>
      <c r="FT3" s="43"/>
      <c r="FU3" s="43"/>
      <c r="FV3" s="43"/>
      <c r="FW3" s="43"/>
      <c r="FX3" s="43"/>
      <c r="FY3" s="43"/>
      <c r="FZ3" s="43"/>
      <c r="GA3" s="43"/>
      <c r="GB3" s="43"/>
      <c r="GC3" s="43"/>
      <c r="GD3" s="43"/>
      <c r="GE3" s="43"/>
      <c r="GF3" s="43"/>
      <c r="GG3" s="43"/>
      <c r="GH3" s="43"/>
      <c r="GI3" s="43"/>
      <c r="GJ3" s="43"/>
      <c r="GK3" s="43"/>
      <c r="GL3" s="43"/>
      <c r="GM3" s="43"/>
      <c r="GN3" s="43"/>
      <c r="GO3" s="43"/>
      <c r="GP3" s="43"/>
      <c r="GQ3" s="43"/>
      <c r="GR3" s="43"/>
      <c r="GS3" s="43"/>
      <c r="GT3" s="43"/>
      <c r="GU3" s="43"/>
      <c r="GV3" s="43"/>
      <c r="GW3" s="43"/>
      <c r="GX3" s="43"/>
      <c r="GY3" s="43"/>
      <c r="GZ3" s="43"/>
      <c r="HA3" s="43"/>
      <c r="HB3" s="43"/>
      <c r="HC3" s="43"/>
      <c r="HD3" s="43"/>
      <c r="HE3" s="43"/>
      <c r="HF3" s="43"/>
      <c r="HG3" s="43"/>
      <c r="HH3" s="43"/>
      <c r="HI3" s="43"/>
    </row>
    <row r="4" spans="1:257" s="44" customFormat="1" ht="28.5" customHeight="1" x14ac:dyDescent="0.2">
      <c r="A4" s="88"/>
      <c r="B4" s="94"/>
      <c r="C4" s="96"/>
      <c r="D4" s="99" t="str">
        <f>"Target for " &amp; RIGHT(Fyear!A1,4) &amp; "-" &amp;RIGHT(Fyear!A1,2)+1</f>
        <v>Target for 2020-21</v>
      </c>
      <c r="E4" s="90" t="s">
        <v>8</v>
      </c>
      <c r="F4" s="90"/>
      <c r="G4" s="90"/>
      <c r="H4" s="91" t="s">
        <v>9</v>
      </c>
      <c r="I4" s="91"/>
      <c r="J4" s="100" t="str">
        <f>"Target for " &amp; RIGHT(Fyear!A1,4) &amp; "-" &amp;RIGHT(Fyear!A1,2)+1</f>
        <v>Target for 2020-21</v>
      </c>
      <c r="K4" s="101"/>
      <c r="L4" s="90" t="s">
        <v>8</v>
      </c>
      <c r="M4" s="90"/>
      <c r="N4" s="90"/>
      <c r="O4" s="91" t="s">
        <v>9</v>
      </c>
      <c r="P4" s="92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  <c r="AD4" s="43"/>
      <c r="AE4" s="43"/>
      <c r="AF4" s="43"/>
      <c r="AG4" s="43"/>
      <c r="AH4" s="43"/>
      <c r="AI4" s="43"/>
      <c r="AJ4" s="43"/>
      <c r="AK4" s="43"/>
      <c r="AL4" s="43"/>
      <c r="AM4" s="43"/>
      <c r="AN4" s="43"/>
      <c r="AO4" s="43"/>
      <c r="AP4" s="43"/>
      <c r="AQ4" s="43"/>
      <c r="AR4" s="43"/>
      <c r="AS4" s="43"/>
      <c r="AT4" s="43"/>
      <c r="AU4" s="43"/>
      <c r="AV4" s="43"/>
      <c r="AW4" s="43"/>
      <c r="AX4" s="43"/>
      <c r="AY4" s="43"/>
      <c r="AZ4" s="43"/>
      <c r="BA4" s="43"/>
      <c r="BB4" s="43"/>
      <c r="BC4" s="43"/>
      <c r="BD4" s="43"/>
      <c r="BE4" s="43"/>
      <c r="BF4" s="43"/>
      <c r="BG4" s="43"/>
      <c r="BH4" s="43"/>
      <c r="BI4" s="43"/>
      <c r="BJ4" s="43"/>
      <c r="BK4" s="43"/>
      <c r="BL4" s="43"/>
      <c r="BM4" s="43"/>
      <c r="BN4" s="43"/>
      <c r="BO4" s="43"/>
      <c r="BP4" s="43"/>
      <c r="BQ4" s="43"/>
      <c r="BR4" s="43"/>
      <c r="BS4" s="43"/>
      <c r="BT4" s="43"/>
      <c r="BU4" s="43"/>
      <c r="BV4" s="43"/>
      <c r="BW4" s="43"/>
      <c r="BX4" s="43"/>
      <c r="BY4" s="43"/>
      <c r="BZ4" s="43"/>
      <c r="CA4" s="43"/>
      <c r="CB4" s="43"/>
      <c r="CC4" s="43"/>
      <c r="CD4" s="43"/>
      <c r="CE4" s="43"/>
      <c r="CF4" s="43"/>
      <c r="CG4" s="43"/>
      <c r="CH4" s="43"/>
      <c r="CI4" s="43"/>
      <c r="CJ4" s="43"/>
      <c r="CK4" s="43"/>
      <c r="CL4" s="43"/>
      <c r="CM4" s="43"/>
      <c r="CN4" s="43"/>
      <c r="CO4" s="43"/>
      <c r="CP4" s="43"/>
      <c r="CQ4" s="43"/>
      <c r="CR4" s="43"/>
      <c r="CS4" s="43"/>
      <c r="CT4" s="43"/>
      <c r="CU4" s="43"/>
      <c r="CV4" s="43"/>
      <c r="CW4" s="43"/>
      <c r="CX4" s="43"/>
      <c r="CY4" s="43"/>
      <c r="CZ4" s="43"/>
      <c r="DA4" s="43"/>
      <c r="DB4" s="43"/>
      <c r="DC4" s="43"/>
      <c r="DD4" s="43"/>
      <c r="DE4" s="43"/>
      <c r="DF4" s="43"/>
      <c r="DG4" s="43"/>
      <c r="DH4" s="43"/>
      <c r="DI4" s="43"/>
      <c r="DJ4" s="43"/>
      <c r="DK4" s="43"/>
      <c r="DL4" s="43"/>
      <c r="DM4" s="43"/>
      <c r="DN4" s="43"/>
      <c r="DO4" s="43"/>
      <c r="DP4" s="43"/>
      <c r="DQ4" s="43"/>
      <c r="DR4" s="43"/>
      <c r="DS4" s="43"/>
      <c r="DT4" s="43"/>
      <c r="DU4" s="43"/>
      <c r="DV4" s="43"/>
      <c r="DW4" s="43"/>
      <c r="DX4" s="43"/>
      <c r="DY4" s="43"/>
      <c r="DZ4" s="43"/>
      <c r="EA4" s="43"/>
      <c r="EB4" s="43"/>
      <c r="EC4" s="43"/>
      <c r="ED4" s="43"/>
      <c r="EE4" s="43"/>
      <c r="EF4" s="43"/>
      <c r="EG4" s="43"/>
      <c r="EH4" s="43"/>
      <c r="EI4" s="43"/>
      <c r="EJ4" s="43"/>
      <c r="EK4" s="43"/>
      <c r="EL4" s="43"/>
      <c r="EM4" s="43"/>
      <c r="EN4" s="43"/>
      <c r="EO4" s="43"/>
      <c r="EP4" s="43"/>
      <c r="EQ4" s="43"/>
      <c r="ER4" s="43"/>
      <c r="ES4" s="43"/>
      <c r="ET4" s="43"/>
      <c r="EU4" s="43"/>
      <c r="EV4" s="43"/>
      <c r="EW4" s="43"/>
      <c r="EX4" s="43"/>
      <c r="EY4" s="43"/>
      <c r="EZ4" s="43"/>
      <c r="FA4" s="43"/>
      <c r="FB4" s="43"/>
      <c r="FC4" s="43"/>
      <c r="FD4" s="43"/>
      <c r="FE4" s="43"/>
      <c r="FF4" s="43"/>
      <c r="FG4" s="43"/>
      <c r="FH4" s="43"/>
      <c r="FI4" s="43"/>
      <c r="FJ4" s="43"/>
      <c r="FK4" s="43"/>
      <c r="FL4" s="43"/>
      <c r="FM4" s="43"/>
      <c r="FN4" s="43"/>
      <c r="FO4" s="43"/>
      <c r="FP4" s="43"/>
      <c r="FQ4" s="43"/>
      <c r="FR4" s="43"/>
      <c r="FS4" s="43"/>
      <c r="FT4" s="43"/>
      <c r="FU4" s="43"/>
      <c r="FV4" s="43"/>
      <c r="FW4" s="43"/>
      <c r="FX4" s="43"/>
      <c r="FY4" s="43"/>
      <c r="FZ4" s="43"/>
      <c r="GA4" s="43"/>
      <c r="GB4" s="43"/>
      <c r="GC4" s="43"/>
      <c r="GD4" s="43"/>
      <c r="GE4" s="43"/>
      <c r="GF4" s="43"/>
      <c r="GG4" s="43"/>
      <c r="GH4" s="43"/>
      <c r="GI4" s="43"/>
      <c r="GJ4" s="43"/>
      <c r="GK4" s="43"/>
      <c r="GL4" s="43"/>
      <c r="GM4" s="43"/>
      <c r="GN4" s="43"/>
      <c r="GO4" s="43"/>
      <c r="GP4" s="43"/>
      <c r="GQ4" s="43"/>
      <c r="GR4" s="43"/>
      <c r="GS4" s="43"/>
      <c r="GT4" s="43"/>
      <c r="GU4" s="43"/>
      <c r="GV4" s="43"/>
      <c r="GW4" s="43"/>
      <c r="GX4" s="43"/>
      <c r="GY4" s="43"/>
      <c r="GZ4" s="43"/>
      <c r="HA4" s="43"/>
      <c r="HB4" s="43"/>
      <c r="HC4" s="43"/>
      <c r="HD4" s="43"/>
      <c r="HE4" s="43"/>
      <c r="HF4" s="43"/>
      <c r="HG4" s="43"/>
      <c r="HH4" s="43"/>
      <c r="HI4" s="43"/>
    </row>
    <row r="5" spans="1:257" s="45" customFormat="1" ht="25.5" customHeight="1" x14ac:dyDescent="0.2">
      <c r="A5" s="88"/>
      <c r="B5" s="94"/>
      <c r="C5" s="96"/>
      <c r="D5" s="99"/>
      <c r="E5" s="33" t="s">
        <v>10</v>
      </c>
      <c r="F5" s="34" t="s">
        <v>11</v>
      </c>
      <c r="G5" s="34" t="s">
        <v>12</v>
      </c>
      <c r="H5" s="33" t="s">
        <v>13</v>
      </c>
      <c r="I5" s="34" t="s">
        <v>14</v>
      </c>
      <c r="J5" s="34" t="s">
        <v>13</v>
      </c>
      <c r="K5" s="77" t="s">
        <v>14</v>
      </c>
      <c r="L5" s="33" t="s">
        <v>10</v>
      </c>
      <c r="M5" s="34" t="s">
        <v>11</v>
      </c>
      <c r="N5" s="34" t="s">
        <v>12</v>
      </c>
      <c r="O5" s="33" t="s">
        <v>13</v>
      </c>
      <c r="P5" t="s">
        <v>14</v>
      </c>
      <c r="HJ5" s="46"/>
      <c r="HK5" s="46"/>
      <c r="HL5" s="46"/>
      <c r="HM5" s="46"/>
      <c r="HN5" s="46"/>
      <c r="HO5" s="46"/>
      <c r="HP5" s="46"/>
      <c r="HQ5" s="46"/>
      <c r="HR5" s="46"/>
      <c r="HS5" s="46"/>
      <c r="HT5" s="46"/>
      <c r="HU5" s="46"/>
      <c r="HV5" s="46"/>
      <c r="HW5" s="46"/>
      <c r="HX5" s="46"/>
      <c r="HY5" s="46"/>
      <c r="HZ5" s="46"/>
      <c r="IA5" s="46"/>
      <c r="IB5" s="46"/>
      <c r="IC5" s="46"/>
      <c r="ID5" s="46"/>
      <c r="IE5" s="46"/>
      <c r="IF5" s="46"/>
      <c r="IG5" s="46"/>
      <c r="IH5" s="46"/>
      <c r="II5" s="46"/>
      <c r="IJ5" s="46"/>
      <c r="IK5" s="46"/>
      <c r="IL5" s="46"/>
      <c r="IM5" s="46"/>
      <c r="IN5" s="46"/>
      <c r="IO5" s="46"/>
      <c r="IP5" s="46"/>
      <c r="IQ5" s="46"/>
      <c r="IR5" s="46"/>
      <c r="IS5" s="46"/>
      <c r="IT5" s="46"/>
      <c r="IU5" s="46"/>
      <c r="IV5" s="46"/>
      <c r="IW5" s="46"/>
    </row>
    <row r="6" spans="1:257" ht="12" customHeight="1" x14ac:dyDescent="0.2">
      <c r="A6" s="88"/>
      <c r="B6" s="65">
        <v>1</v>
      </c>
      <c r="C6" s="62" t="s">
        <v>15</v>
      </c>
      <c r="D6" s="63">
        <v>0</v>
      </c>
      <c r="E6" s="63">
        <v>0</v>
      </c>
      <c r="F6" s="64">
        <v>0</v>
      </c>
      <c r="G6" s="64">
        <v>0</v>
      </c>
      <c r="H6" s="63">
        <v>0</v>
      </c>
      <c r="I6" s="64">
        <v>0</v>
      </c>
      <c r="J6" s="68"/>
      <c r="K6" s="70"/>
      <c r="L6" s="63">
        <v>0</v>
      </c>
      <c r="M6" s="64">
        <v>0</v>
      </c>
      <c r="N6" s="64">
        <v>0</v>
      </c>
      <c r="O6" s="63">
        <v>0</v>
      </c>
      <c r="P6" s="66">
        <v>0</v>
      </c>
    </row>
    <row r="7" spans="1:257" ht="12" customHeight="1" x14ac:dyDescent="0.2">
      <c r="A7" s="88"/>
      <c r="B7" s="65">
        <v>2</v>
      </c>
      <c r="C7" s="62" t="s">
        <v>16</v>
      </c>
      <c r="D7" s="63">
        <v>0</v>
      </c>
      <c r="E7" s="63">
        <v>0</v>
      </c>
      <c r="F7" s="64">
        <v>0</v>
      </c>
      <c r="G7" s="64">
        <v>0</v>
      </c>
      <c r="H7" s="63">
        <v>0</v>
      </c>
      <c r="I7" s="64">
        <v>0</v>
      </c>
      <c r="J7" s="68"/>
      <c r="K7" s="70"/>
      <c r="L7" s="63">
        <v>0</v>
      </c>
      <c r="M7" s="64">
        <v>0</v>
      </c>
      <c r="N7" s="64">
        <v>0</v>
      </c>
      <c r="O7" s="63">
        <v>0</v>
      </c>
      <c r="P7" s="66">
        <v>0</v>
      </c>
    </row>
    <row r="8" spans="1:257" ht="13.5" x14ac:dyDescent="0.2">
      <c r="A8" s="88"/>
      <c r="B8" s="65">
        <v>3</v>
      </c>
      <c r="C8" s="62" t="s">
        <v>17</v>
      </c>
      <c r="D8" s="63">
        <v>0</v>
      </c>
      <c r="E8" s="63">
        <v>406</v>
      </c>
      <c r="F8" s="64">
        <v>49.44</v>
      </c>
      <c r="G8" s="64">
        <v>49.44</v>
      </c>
      <c r="H8" s="63">
        <v>4888</v>
      </c>
      <c r="I8" s="64">
        <v>1278</v>
      </c>
      <c r="J8" s="68"/>
      <c r="K8" s="70"/>
      <c r="L8" s="63">
        <v>195</v>
      </c>
      <c r="M8" s="64">
        <v>15.41</v>
      </c>
      <c r="N8" s="64">
        <v>10.67</v>
      </c>
      <c r="O8" s="63">
        <v>1920</v>
      </c>
      <c r="P8" s="66">
        <v>63.09</v>
      </c>
    </row>
    <row r="9" spans="1:257" ht="13.5" x14ac:dyDescent="0.2">
      <c r="A9" s="88"/>
      <c r="B9" s="65">
        <v>4</v>
      </c>
      <c r="C9" s="62" t="s">
        <v>18</v>
      </c>
      <c r="D9" s="63">
        <v>0</v>
      </c>
      <c r="E9" s="63">
        <v>220</v>
      </c>
      <c r="F9" s="64">
        <v>49.56</v>
      </c>
      <c r="G9" s="64">
        <v>28.93</v>
      </c>
      <c r="H9" s="63">
        <v>3969</v>
      </c>
      <c r="I9" s="64">
        <v>553</v>
      </c>
      <c r="J9" s="68"/>
      <c r="K9" s="70"/>
      <c r="L9" s="63">
        <v>13</v>
      </c>
      <c r="M9" s="64">
        <v>0.59</v>
      </c>
      <c r="N9" s="64">
        <v>0.08</v>
      </c>
      <c r="O9" s="63">
        <v>593</v>
      </c>
      <c r="P9" s="66">
        <v>20.21</v>
      </c>
    </row>
    <row r="10" spans="1:257" ht="13.5" x14ac:dyDescent="0.2">
      <c r="A10" s="88"/>
      <c r="B10" s="65">
        <v>5</v>
      </c>
      <c r="C10" s="62" t="s">
        <v>19</v>
      </c>
      <c r="D10" s="63">
        <v>0</v>
      </c>
      <c r="E10" s="63">
        <v>75</v>
      </c>
      <c r="F10" s="64">
        <v>20.25</v>
      </c>
      <c r="G10" s="64">
        <v>17.850000000000001</v>
      </c>
      <c r="H10" s="63">
        <v>1277</v>
      </c>
      <c r="I10" s="64">
        <v>184</v>
      </c>
      <c r="J10" s="68"/>
      <c r="K10" s="70"/>
      <c r="L10" s="63">
        <v>10</v>
      </c>
      <c r="M10" s="64">
        <v>0.67</v>
      </c>
      <c r="N10" s="64">
        <v>0.57999999999999996</v>
      </c>
      <c r="O10" s="63">
        <v>192</v>
      </c>
      <c r="P10" s="66">
        <v>7.63</v>
      </c>
    </row>
    <row r="11" spans="1:257" ht="13.5" x14ac:dyDescent="0.2">
      <c r="A11" s="88"/>
      <c r="B11" s="65">
        <v>6</v>
      </c>
      <c r="C11" s="62" t="s">
        <v>20</v>
      </c>
      <c r="D11" s="63">
        <v>0</v>
      </c>
      <c r="E11" s="63">
        <v>133</v>
      </c>
      <c r="F11" s="64">
        <v>14.89</v>
      </c>
      <c r="G11" s="64">
        <v>12.47</v>
      </c>
      <c r="H11" s="63">
        <v>2912</v>
      </c>
      <c r="I11" s="64">
        <v>226</v>
      </c>
      <c r="J11" s="68"/>
      <c r="K11" s="70"/>
      <c r="L11" s="63">
        <v>22</v>
      </c>
      <c r="M11" s="64">
        <v>1.1200000000000001</v>
      </c>
      <c r="N11" s="64">
        <v>0.74</v>
      </c>
      <c r="O11" s="63">
        <v>1865</v>
      </c>
      <c r="P11" s="66">
        <v>59.75</v>
      </c>
    </row>
    <row r="12" spans="1:257" ht="13.5" x14ac:dyDescent="0.2">
      <c r="A12" s="88"/>
      <c r="B12" s="65">
        <v>7</v>
      </c>
      <c r="C12" s="62" t="s">
        <v>21</v>
      </c>
      <c r="D12" s="63">
        <v>0</v>
      </c>
      <c r="E12" s="63">
        <v>220</v>
      </c>
      <c r="F12" s="64">
        <v>49.36</v>
      </c>
      <c r="G12" s="64">
        <v>28.98</v>
      </c>
      <c r="H12" s="63">
        <v>4493</v>
      </c>
      <c r="I12" s="64">
        <v>586</v>
      </c>
      <c r="J12" s="68"/>
      <c r="K12" s="70"/>
      <c r="L12" s="63">
        <v>18</v>
      </c>
      <c r="M12" s="64">
        <v>2.82</v>
      </c>
      <c r="N12" s="64">
        <v>0.86</v>
      </c>
      <c r="O12" s="63">
        <v>748</v>
      </c>
      <c r="P12" s="66">
        <v>53.08</v>
      </c>
    </row>
    <row r="13" spans="1:257" ht="13.5" x14ac:dyDescent="0.2">
      <c r="A13" s="88"/>
      <c r="B13" s="65">
        <v>8</v>
      </c>
      <c r="C13" s="62" t="s">
        <v>22</v>
      </c>
      <c r="D13" s="63">
        <v>0</v>
      </c>
      <c r="E13" s="63">
        <v>0</v>
      </c>
      <c r="F13" s="64">
        <v>0</v>
      </c>
      <c r="G13" s="64">
        <v>0</v>
      </c>
      <c r="H13" s="63">
        <v>0</v>
      </c>
      <c r="I13" s="64">
        <v>0</v>
      </c>
      <c r="J13" s="68"/>
      <c r="K13" s="70"/>
      <c r="L13" s="63">
        <v>0</v>
      </c>
      <c r="M13" s="64">
        <v>0</v>
      </c>
      <c r="N13" s="64">
        <v>0</v>
      </c>
      <c r="O13" s="63">
        <v>0</v>
      </c>
      <c r="P13" s="66">
        <v>0</v>
      </c>
    </row>
    <row r="14" spans="1:257" ht="13.5" x14ac:dyDescent="0.2">
      <c r="A14" s="88"/>
      <c r="B14" s="65">
        <v>9</v>
      </c>
      <c r="C14" s="62" t="s">
        <v>23</v>
      </c>
      <c r="D14" s="63">
        <v>0</v>
      </c>
      <c r="E14" s="63">
        <v>0</v>
      </c>
      <c r="F14" s="64">
        <v>0</v>
      </c>
      <c r="G14" s="64">
        <v>0</v>
      </c>
      <c r="H14" s="63">
        <v>0</v>
      </c>
      <c r="I14" s="64">
        <v>0</v>
      </c>
      <c r="J14" s="68"/>
      <c r="K14" s="70"/>
      <c r="L14" s="63">
        <v>0</v>
      </c>
      <c r="M14" s="64">
        <v>0</v>
      </c>
      <c r="N14" s="64">
        <v>0</v>
      </c>
      <c r="O14" s="63">
        <v>0</v>
      </c>
      <c r="P14" s="66">
        <v>0</v>
      </c>
    </row>
    <row r="15" spans="1:257" ht="13.5" x14ac:dyDescent="0.2">
      <c r="A15" s="88"/>
      <c r="B15" s="65">
        <v>10</v>
      </c>
      <c r="C15" s="62" t="s">
        <v>24</v>
      </c>
      <c r="D15" s="63">
        <v>0</v>
      </c>
      <c r="E15" s="63">
        <v>44</v>
      </c>
      <c r="F15" s="64">
        <v>6.82</v>
      </c>
      <c r="G15" s="64">
        <v>4.3899999999999997</v>
      </c>
      <c r="H15" s="63">
        <v>2466</v>
      </c>
      <c r="I15" s="64">
        <v>208</v>
      </c>
      <c r="J15" s="68"/>
      <c r="K15" s="70"/>
      <c r="L15" s="63">
        <v>53</v>
      </c>
      <c r="M15" s="64">
        <v>3.93</v>
      </c>
      <c r="N15" s="64">
        <v>2.57</v>
      </c>
      <c r="O15" s="63">
        <v>564</v>
      </c>
      <c r="P15" s="66">
        <v>19.34</v>
      </c>
    </row>
    <row r="16" spans="1:257" ht="13.5" x14ac:dyDescent="0.2">
      <c r="A16" s="88"/>
      <c r="B16" s="65">
        <v>11</v>
      </c>
      <c r="C16" s="62" t="s">
        <v>25</v>
      </c>
      <c r="D16" s="63">
        <v>0</v>
      </c>
      <c r="E16" s="63">
        <v>57</v>
      </c>
      <c r="F16" s="64">
        <v>8.98</v>
      </c>
      <c r="G16" s="64">
        <v>5.88</v>
      </c>
      <c r="H16" s="63">
        <v>907</v>
      </c>
      <c r="I16" s="64">
        <v>100</v>
      </c>
      <c r="J16" s="68"/>
      <c r="K16" s="70"/>
      <c r="L16" s="63">
        <v>1</v>
      </c>
      <c r="M16" s="64">
        <v>0.03</v>
      </c>
      <c r="N16" s="64">
        <v>0.01</v>
      </c>
      <c r="O16" s="63">
        <v>96</v>
      </c>
      <c r="P16" s="66">
        <v>2.58</v>
      </c>
    </row>
    <row r="17" spans="1:257" ht="13.5" x14ac:dyDescent="0.2">
      <c r="A17" s="88"/>
      <c r="B17" s="65">
        <v>12</v>
      </c>
      <c r="C17" s="62" t="s">
        <v>26</v>
      </c>
      <c r="D17" s="63">
        <v>0</v>
      </c>
      <c r="E17" s="63">
        <v>0</v>
      </c>
      <c r="F17" s="64">
        <v>0</v>
      </c>
      <c r="G17" s="64">
        <v>0</v>
      </c>
      <c r="H17" s="63">
        <v>0</v>
      </c>
      <c r="I17" s="64">
        <v>0</v>
      </c>
      <c r="J17" s="68"/>
      <c r="K17" s="70"/>
      <c r="L17" s="63">
        <v>0</v>
      </c>
      <c r="M17" s="64">
        <v>0</v>
      </c>
      <c r="N17" s="64">
        <v>0</v>
      </c>
      <c r="O17" s="63">
        <v>0</v>
      </c>
      <c r="P17" s="66">
        <v>0</v>
      </c>
    </row>
    <row r="18" spans="1:257" ht="13.5" x14ac:dyDescent="0.2">
      <c r="A18" s="88"/>
      <c r="B18" s="65">
        <v>13</v>
      </c>
      <c r="C18" s="62" t="s">
        <v>27</v>
      </c>
      <c r="D18" s="63">
        <v>0</v>
      </c>
      <c r="E18" s="63">
        <v>0</v>
      </c>
      <c r="F18" s="64">
        <v>0</v>
      </c>
      <c r="G18" s="64">
        <v>0</v>
      </c>
      <c r="H18" s="63">
        <v>225</v>
      </c>
      <c r="I18" s="64">
        <v>27</v>
      </c>
      <c r="J18" s="68"/>
      <c r="K18" s="70"/>
      <c r="L18" s="63">
        <v>0</v>
      </c>
      <c r="M18" s="64">
        <v>0</v>
      </c>
      <c r="N18" s="64">
        <v>0</v>
      </c>
      <c r="O18" s="63">
        <v>66</v>
      </c>
      <c r="P18" s="66">
        <v>2.62</v>
      </c>
    </row>
    <row r="19" spans="1:257" ht="13.5" x14ac:dyDescent="0.2">
      <c r="A19" s="88"/>
      <c r="B19" s="65">
        <v>14</v>
      </c>
      <c r="C19" s="62" t="s">
        <v>28</v>
      </c>
      <c r="D19" s="63">
        <v>21</v>
      </c>
      <c r="E19" s="63">
        <v>18</v>
      </c>
      <c r="F19" s="64">
        <v>1.98</v>
      </c>
      <c r="G19" s="64">
        <v>1.98</v>
      </c>
      <c r="H19" s="63">
        <v>7823</v>
      </c>
      <c r="I19" s="64">
        <v>899</v>
      </c>
      <c r="J19" s="68"/>
      <c r="K19" s="70"/>
      <c r="L19" s="63">
        <v>24</v>
      </c>
      <c r="M19" s="64">
        <v>1.97</v>
      </c>
      <c r="N19" s="64">
        <v>1.97</v>
      </c>
      <c r="O19" s="63">
        <v>1998</v>
      </c>
      <c r="P19" s="66">
        <v>76.14</v>
      </c>
    </row>
    <row r="20" spans="1:257" ht="13.5" x14ac:dyDescent="0.2">
      <c r="A20" s="88"/>
      <c r="B20" s="65">
        <v>15</v>
      </c>
      <c r="C20" s="62" t="s">
        <v>29</v>
      </c>
      <c r="D20" s="63">
        <v>0</v>
      </c>
      <c r="E20" s="63">
        <v>0</v>
      </c>
      <c r="F20" s="64">
        <v>0</v>
      </c>
      <c r="G20" s="64">
        <v>0</v>
      </c>
      <c r="H20" s="63">
        <v>0</v>
      </c>
      <c r="I20" s="64">
        <v>0</v>
      </c>
      <c r="J20" s="68"/>
      <c r="K20" s="70"/>
      <c r="L20" s="63">
        <v>0</v>
      </c>
      <c r="M20" s="64">
        <v>0</v>
      </c>
      <c r="N20" s="64">
        <v>0</v>
      </c>
      <c r="O20" s="63">
        <v>0</v>
      </c>
      <c r="P20" s="66">
        <v>0</v>
      </c>
    </row>
    <row r="21" spans="1:257" ht="13.5" x14ac:dyDescent="0.2">
      <c r="A21" s="88"/>
      <c r="B21" s="65">
        <v>16</v>
      </c>
      <c r="C21" s="62" t="s">
        <v>30</v>
      </c>
      <c r="D21" s="63">
        <v>0</v>
      </c>
      <c r="E21" s="63">
        <v>5014</v>
      </c>
      <c r="F21" s="64">
        <v>513</v>
      </c>
      <c r="G21" s="64">
        <v>569.79999999999995</v>
      </c>
      <c r="H21" s="63">
        <v>46814</v>
      </c>
      <c r="I21" s="64">
        <v>5387</v>
      </c>
      <c r="J21" s="68"/>
      <c r="K21" s="70"/>
      <c r="L21" s="63">
        <v>117</v>
      </c>
      <c r="M21" s="64">
        <v>5.44</v>
      </c>
      <c r="N21" s="64">
        <v>91.69</v>
      </c>
      <c r="O21" s="63">
        <v>7641</v>
      </c>
      <c r="P21" s="66">
        <v>284.76</v>
      </c>
    </row>
    <row r="22" spans="1:257" ht="13.5" x14ac:dyDescent="0.2">
      <c r="A22" s="88"/>
      <c r="B22" s="65">
        <v>17</v>
      </c>
      <c r="C22" s="62" t="s">
        <v>31</v>
      </c>
      <c r="D22" s="63">
        <v>0</v>
      </c>
      <c r="E22" s="63">
        <v>0</v>
      </c>
      <c r="F22" s="64">
        <v>0</v>
      </c>
      <c r="G22" s="64">
        <v>0</v>
      </c>
      <c r="H22" s="63">
        <v>0</v>
      </c>
      <c r="I22" s="64">
        <v>0</v>
      </c>
      <c r="J22" s="68"/>
      <c r="K22" s="70"/>
      <c r="L22" s="63">
        <v>0</v>
      </c>
      <c r="M22" s="64">
        <v>0</v>
      </c>
      <c r="N22" s="64">
        <v>0</v>
      </c>
      <c r="O22" s="63">
        <v>0</v>
      </c>
      <c r="P22" s="66">
        <v>0</v>
      </c>
    </row>
    <row r="23" spans="1:257" ht="13.5" x14ac:dyDescent="0.2">
      <c r="A23" s="88"/>
      <c r="B23" s="65">
        <v>18</v>
      </c>
      <c r="C23" s="62" t="s">
        <v>32</v>
      </c>
      <c r="D23" s="63">
        <v>0</v>
      </c>
      <c r="E23" s="63">
        <v>133</v>
      </c>
      <c r="F23" s="64">
        <v>25.8</v>
      </c>
      <c r="G23" s="64">
        <v>18.649999999999999</v>
      </c>
      <c r="H23" s="63">
        <v>3308</v>
      </c>
      <c r="I23" s="64">
        <v>353</v>
      </c>
      <c r="J23" s="68"/>
      <c r="K23" s="70"/>
      <c r="L23" s="63">
        <v>10</v>
      </c>
      <c r="M23" s="64">
        <v>0.98</v>
      </c>
      <c r="N23" s="64">
        <v>0.28000000000000003</v>
      </c>
      <c r="O23" s="63">
        <v>606</v>
      </c>
      <c r="P23" s="66">
        <v>16.54</v>
      </c>
    </row>
    <row r="24" spans="1:257" ht="13.5" x14ac:dyDescent="0.2">
      <c r="A24" s="88"/>
      <c r="B24" s="65">
        <v>19</v>
      </c>
      <c r="C24" s="62" t="s">
        <v>33</v>
      </c>
      <c r="D24" s="63">
        <v>0</v>
      </c>
      <c r="E24" s="63">
        <v>92</v>
      </c>
      <c r="F24" s="64">
        <v>18.149999999999999</v>
      </c>
      <c r="G24" s="64">
        <v>15.22</v>
      </c>
      <c r="H24" s="63">
        <v>2239</v>
      </c>
      <c r="I24" s="64">
        <v>525</v>
      </c>
      <c r="J24" s="68"/>
      <c r="K24" s="70"/>
      <c r="L24" s="63">
        <v>12</v>
      </c>
      <c r="M24" s="64">
        <v>0.35</v>
      </c>
      <c r="N24" s="64">
        <v>0.17</v>
      </c>
      <c r="O24" s="63">
        <v>437</v>
      </c>
      <c r="P24" s="66">
        <v>29.87</v>
      </c>
    </row>
    <row r="25" spans="1:257" ht="13.5" x14ac:dyDescent="0.2">
      <c r="A25" s="88"/>
      <c r="B25" s="65">
        <v>20</v>
      </c>
      <c r="C25" s="62" t="s">
        <v>34</v>
      </c>
      <c r="D25" s="63">
        <v>0</v>
      </c>
      <c r="E25" s="63">
        <v>0</v>
      </c>
      <c r="F25" s="64">
        <v>0</v>
      </c>
      <c r="G25" s="64">
        <v>0</v>
      </c>
      <c r="H25" s="63">
        <v>0</v>
      </c>
      <c r="I25" s="64">
        <v>0</v>
      </c>
      <c r="J25" s="68"/>
      <c r="K25" s="70"/>
      <c r="L25" s="63">
        <v>0</v>
      </c>
      <c r="M25" s="64">
        <v>0</v>
      </c>
      <c r="N25" s="64">
        <v>0</v>
      </c>
      <c r="O25" s="63">
        <v>0</v>
      </c>
      <c r="P25" s="66">
        <v>0</v>
      </c>
    </row>
    <row r="26" spans="1:257" ht="13.5" x14ac:dyDescent="0.2">
      <c r="A26" s="88"/>
      <c r="B26" s="65">
        <v>21</v>
      </c>
      <c r="C26" s="62" t="s">
        <v>35</v>
      </c>
      <c r="D26" s="63">
        <v>0</v>
      </c>
      <c r="E26" s="63">
        <v>0</v>
      </c>
      <c r="F26" s="64">
        <v>0</v>
      </c>
      <c r="G26" s="64">
        <v>0</v>
      </c>
      <c r="H26" s="63">
        <v>0</v>
      </c>
      <c r="I26" s="64">
        <v>0</v>
      </c>
      <c r="J26" s="69"/>
      <c r="K26" s="71"/>
      <c r="L26" s="63">
        <v>0</v>
      </c>
      <c r="M26" s="64">
        <v>0</v>
      </c>
      <c r="N26" s="64">
        <v>0</v>
      </c>
      <c r="O26" s="63">
        <v>0</v>
      </c>
      <c r="P26" s="66">
        <v>0</v>
      </c>
    </row>
    <row r="27" spans="1:257" s="15" customFormat="1" ht="13.5" x14ac:dyDescent="0.2">
      <c r="A27" s="88"/>
      <c r="B27" s="36"/>
      <c r="C27" s="11" t="s">
        <v>36</v>
      </c>
      <c r="D27" s="12">
        <f t="shared" ref="D27:P27" si="0">SUM(D6:D26)</f>
        <v>21</v>
      </c>
      <c r="E27" s="12">
        <f t="shared" si="0"/>
        <v>6412</v>
      </c>
      <c r="F27" s="13">
        <f t="shared" si="0"/>
        <v>758.2299999999999</v>
      </c>
      <c r="G27" s="13">
        <f t="shared" si="0"/>
        <v>753.58999999999992</v>
      </c>
      <c r="H27" s="14">
        <f t="shared" si="0"/>
        <v>81321</v>
      </c>
      <c r="I27" s="13">
        <f t="shared" si="0"/>
        <v>10326</v>
      </c>
      <c r="J27" s="14">
        <f t="shared" si="0"/>
        <v>0</v>
      </c>
      <c r="K27" s="13">
        <f t="shared" si="0"/>
        <v>0</v>
      </c>
      <c r="L27" s="12">
        <f t="shared" si="0"/>
        <v>475</v>
      </c>
      <c r="M27" s="13">
        <f t="shared" si="0"/>
        <v>33.31</v>
      </c>
      <c r="N27" s="13">
        <f t="shared" si="0"/>
        <v>109.62</v>
      </c>
      <c r="O27" s="14">
        <f t="shared" si="0"/>
        <v>16726</v>
      </c>
      <c r="P27" s="37">
        <f t="shared" si="0"/>
        <v>635.61</v>
      </c>
      <c r="HJ27" s="16"/>
      <c r="HK27" s="16"/>
      <c r="HL27" s="16"/>
      <c r="HM27" s="16"/>
      <c r="HN27" s="16"/>
      <c r="HO27" s="16"/>
      <c r="HP27" s="16"/>
      <c r="HQ27" s="16"/>
      <c r="HR27" s="16"/>
      <c r="HS27" s="16"/>
      <c r="HT27" s="16"/>
      <c r="HU27" s="16"/>
      <c r="HV27" s="16"/>
      <c r="HW27" s="16"/>
      <c r="HX27" s="16"/>
      <c r="HY27" s="16"/>
      <c r="HZ27" s="16"/>
      <c r="IA27" s="16"/>
      <c r="IB27" s="16"/>
      <c r="IC27" s="16"/>
      <c r="ID27" s="16"/>
      <c r="IE27" s="16"/>
      <c r="IF27" s="16"/>
      <c r="IG27" s="16"/>
      <c r="IH27" s="16"/>
      <c r="II27" s="16"/>
      <c r="IJ27" s="16"/>
      <c r="IK27" s="16"/>
      <c r="IL27" s="16"/>
      <c r="IM27" s="16"/>
      <c r="IN27" s="16"/>
      <c r="IO27" s="16"/>
      <c r="IP27" s="16"/>
      <c r="IQ27" s="16"/>
      <c r="IR27" s="16"/>
      <c r="IS27" s="16"/>
      <c r="IT27" s="16"/>
      <c r="IU27" s="16"/>
      <c r="IV27" s="16"/>
      <c r="IW27" s="16"/>
    </row>
    <row r="28" spans="1:257" ht="13.5" x14ac:dyDescent="0.2">
      <c r="A28" s="88"/>
      <c r="B28" s="65">
        <v>22</v>
      </c>
      <c r="C28" s="62" t="s">
        <v>37</v>
      </c>
      <c r="D28" s="63">
        <v>0</v>
      </c>
      <c r="E28" s="63">
        <v>109</v>
      </c>
      <c r="F28" s="64">
        <v>32</v>
      </c>
      <c r="G28" s="64">
        <v>32</v>
      </c>
      <c r="H28" s="63">
        <v>0</v>
      </c>
      <c r="I28" s="64">
        <v>0</v>
      </c>
      <c r="J28" s="68"/>
      <c r="K28" s="70"/>
      <c r="L28" s="63">
        <v>7</v>
      </c>
      <c r="M28" s="64">
        <v>0.54</v>
      </c>
      <c r="N28" s="64">
        <v>0.54</v>
      </c>
      <c r="O28" s="63">
        <v>76</v>
      </c>
      <c r="P28" s="66">
        <v>4.84</v>
      </c>
    </row>
    <row r="29" spans="1:257" ht="13.5" x14ac:dyDescent="0.2">
      <c r="A29" s="88"/>
      <c r="B29" s="65">
        <v>23</v>
      </c>
      <c r="C29" s="62" t="s">
        <v>38</v>
      </c>
      <c r="D29" s="63">
        <v>0</v>
      </c>
      <c r="E29" s="63">
        <v>0</v>
      </c>
      <c r="F29" s="64">
        <v>0</v>
      </c>
      <c r="G29" s="64">
        <v>0</v>
      </c>
      <c r="H29" s="63">
        <v>0</v>
      </c>
      <c r="I29" s="64">
        <v>0</v>
      </c>
      <c r="J29" s="69"/>
      <c r="K29" s="71"/>
      <c r="L29" s="63">
        <v>0</v>
      </c>
      <c r="M29" s="64">
        <v>0</v>
      </c>
      <c r="N29" s="64">
        <v>0</v>
      </c>
      <c r="O29" s="63">
        <v>0</v>
      </c>
      <c r="P29" s="66">
        <v>0</v>
      </c>
    </row>
    <row r="30" spans="1:257" ht="13.5" x14ac:dyDescent="0.2">
      <c r="A30" s="88"/>
      <c r="B30" s="65">
        <v>24</v>
      </c>
      <c r="C30" s="62" t="s">
        <v>39</v>
      </c>
      <c r="D30" s="63">
        <v>0</v>
      </c>
      <c r="E30" s="63">
        <v>0</v>
      </c>
      <c r="F30" s="64">
        <v>0</v>
      </c>
      <c r="G30" s="64">
        <v>0</v>
      </c>
      <c r="H30" s="63">
        <v>0</v>
      </c>
      <c r="I30" s="64">
        <v>0</v>
      </c>
      <c r="J30" s="68"/>
      <c r="K30" s="70"/>
      <c r="L30" s="63">
        <v>0</v>
      </c>
      <c r="M30" s="64">
        <v>0</v>
      </c>
      <c r="N30" s="64">
        <v>0</v>
      </c>
      <c r="O30" s="63">
        <v>0</v>
      </c>
      <c r="P30" s="66">
        <v>0</v>
      </c>
    </row>
    <row r="31" spans="1:257" ht="13.5" x14ac:dyDescent="0.2">
      <c r="A31" s="88"/>
      <c r="B31" s="65">
        <v>25</v>
      </c>
      <c r="C31" s="62" t="s">
        <v>40</v>
      </c>
      <c r="D31" s="63">
        <v>0</v>
      </c>
      <c r="E31" s="63">
        <v>26</v>
      </c>
      <c r="F31" s="64">
        <v>0.34</v>
      </c>
      <c r="G31" s="64">
        <v>0.34</v>
      </c>
      <c r="H31" s="63">
        <v>47</v>
      </c>
      <c r="I31" s="64">
        <v>3</v>
      </c>
      <c r="J31" s="68"/>
      <c r="K31" s="85"/>
      <c r="L31" s="63">
        <v>3</v>
      </c>
      <c r="M31" s="64">
        <v>0.09</v>
      </c>
      <c r="N31" s="64">
        <v>0.09</v>
      </c>
      <c r="O31" s="63">
        <v>4</v>
      </c>
      <c r="P31" s="66">
        <v>0.12</v>
      </c>
    </row>
    <row r="32" spans="1:257" ht="13.5" x14ac:dyDescent="0.2">
      <c r="A32" s="88"/>
      <c r="B32" s="65">
        <v>26</v>
      </c>
      <c r="C32" s="62" t="s">
        <v>41</v>
      </c>
      <c r="D32" s="63">
        <v>0</v>
      </c>
      <c r="E32" s="63">
        <v>0</v>
      </c>
      <c r="F32" s="64">
        <v>0</v>
      </c>
      <c r="G32" s="64">
        <v>0</v>
      </c>
      <c r="H32" s="63">
        <v>0</v>
      </c>
      <c r="I32" s="64">
        <v>0</v>
      </c>
      <c r="J32" s="68"/>
      <c r="K32" s="70"/>
      <c r="L32" s="63">
        <v>0</v>
      </c>
      <c r="M32" s="64">
        <v>0</v>
      </c>
      <c r="N32" s="64">
        <v>0</v>
      </c>
      <c r="O32" s="63">
        <v>0</v>
      </c>
      <c r="P32" s="66">
        <v>0</v>
      </c>
    </row>
    <row r="33" spans="1:217" ht="13.5" x14ac:dyDescent="0.2">
      <c r="A33" s="88"/>
      <c r="B33" s="65">
        <v>27</v>
      </c>
      <c r="C33" s="62" t="s">
        <v>42</v>
      </c>
      <c r="D33" s="63">
        <v>0</v>
      </c>
      <c r="E33" s="63">
        <v>78</v>
      </c>
      <c r="F33" s="64">
        <v>0.76</v>
      </c>
      <c r="G33" s="64">
        <v>0.76</v>
      </c>
      <c r="H33" s="63">
        <v>2219</v>
      </c>
      <c r="I33" s="64">
        <v>196</v>
      </c>
      <c r="J33" s="68"/>
      <c r="K33" s="70"/>
      <c r="L33" s="63">
        <v>0</v>
      </c>
      <c r="M33" s="64">
        <v>0</v>
      </c>
      <c r="N33" s="64">
        <v>0</v>
      </c>
      <c r="O33" s="63">
        <v>267</v>
      </c>
      <c r="P33" s="66">
        <v>6.68</v>
      </c>
    </row>
    <row r="34" spans="1:217" ht="13.5" x14ac:dyDescent="0.2">
      <c r="A34" s="88"/>
      <c r="B34" s="65">
        <v>28</v>
      </c>
      <c r="C34" s="62" t="s">
        <v>43</v>
      </c>
      <c r="D34" s="63">
        <v>0</v>
      </c>
      <c r="E34" s="63">
        <v>650</v>
      </c>
      <c r="F34" s="64">
        <v>159.5</v>
      </c>
      <c r="G34" s="64">
        <v>159.5</v>
      </c>
      <c r="H34" s="63">
        <v>6181</v>
      </c>
      <c r="I34" s="64">
        <v>1273</v>
      </c>
      <c r="J34" s="68"/>
      <c r="K34" s="70"/>
      <c r="L34" s="63">
        <v>4</v>
      </c>
      <c r="M34" s="64">
        <v>0.82</v>
      </c>
      <c r="N34" s="64">
        <v>0.82</v>
      </c>
      <c r="O34" s="63">
        <v>77</v>
      </c>
      <c r="P34" s="66">
        <v>3.2</v>
      </c>
    </row>
    <row r="35" spans="1:217" ht="13.5" x14ac:dyDescent="0.2">
      <c r="A35" s="88"/>
      <c r="B35" s="65">
        <v>29</v>
      </c>
      <c r="C35" s="62" t="s">
        <v>44</v>
      </c>
      <c r="D35" s="63">
        <v>0</v>
      </c>
      <c r="E35" s="63">
        <v>125</v>
      </c>
      <c r="F35" s="64">
        <v>12.71</v>
      </c>
      <c r="G35" s="64">
        <v>12.71</v>
      </c>
      <c r="H35" s="63">
        <v>3098</v>
      </c>
      <c r="I35" s="64">
        <v>309</v>
      </c>
      <c r="J35" s="68"/>
      <c r="K35" s="70"/>
      <c r="L35" s="63">
        <v>18</v>
      </c>
      <c r="M35" s="64">
        <v>1.21</v>
      </c>
      <c r="N35" s="64">
        <v>1.21</v>
      </c>
      <c r="O35" s="63">
        <v>696</v>
      </c>
      <c r="P35" s="66">
        <v>51.5</v>
      </c>
    </row>
    <row r="36" spans="1:217" ht="13.5" x14ac:dyDescent="0.2">
      <c r="A36" s="88"/>
      <c r="B36" s="65">
        <v>30</v>
      </c>
      <c r="C36" s="62" t="s">
        <v>45</v>
      </c>
      <c r="D36" s="63">
        <v>0</v>
      </c>
      <c r="E36" s="63">
        <v>0</v>
      </c>
      <c r="F36" s="64">
        <v>0</v>
      </c>
      <c r="G36" s="64">
        <v>0</v>
      </c>
      <c r="H36" s="63">
        <v>0</v>
      </c>
      <c r="I36" s="64">
        <v>0</v>
      </c>
      <c r="J36" s="68"/>
      <c r="K36" s="70"/>
      <c r="L36" s="63">
        <v>0</v>
      </c>
      <c r="M36" s="64">
        <v>0</v>
      </c>
      <c r="N36" s="64">
        <v>0</v>
      </c>
      <c r="O36" s="63">
        <v>0</v>
      </c>
      <c r="P36" s="66">
        <v>0</v>
      </c>
    </row>
    <row r="37" spans="1:217" ht="13.5" x14ac:dyDescent="0.2">
      <c r="A37" s="88"/>
      <c r="B37" s="65">
        <v>31</v>
      </c>
      <c r="C37" s="62" t="s">
        <v>46</v>
      </c>
      <c r="D37" s="63">
        <v>0</v>
      </c>
      <c r="E37" s="63">
        <v>0</v>
      </c>
      <c r="F37" s="64">
        <v>0</v>
      </c>
      <c r="G37" s="64">
        <v>0</v>
      </c>
      <c r="H37" s="63">
        <v>0</v>
      </c>
      <c r="I37" s="64">
        <v>0</v>
      </c>
      <c r="J37" s="68"/>
      <c r="K37" s="70"/>
      <c r="L37" s="63">
        <v>0</v>
      </c>
      <c r="M37" s="64">
        <v>0</v>
      </c>
      <c r="N37" s="64">
        <v>0</v>
      </c>
      <c r="O37" s="63">
        <v>0</v>
      </c>
      <c r="P37" s="66">
        <v>0</v>
      </c>
    </row>
    <row r="38" spans="1:217" ht="13.5" x14ac:dyDescent="0.2">
      <c r="A38" s="88"/>
      <c r="B38" s="65">
        <v>32</v>
      </c>
      <c r="C38" s="62" t="s">
        <v>47</v>
      </c>
      <c r="D38" s="63">
        <v>0</v>
      </c>
      <c r="E38" s="63">
        <v>2</v>
      </c>
      <c r="F38" s="64">
        <v>0.5</v>
      </c>
      <c r="G38" s="64">
        <v>0.4</v>
      </c>
      <c r="H38" s="63">
        <v>50</v>
      </c>
      <c r="I38" s="64">
        <v>7</v>
      </c>
      <c r="J38" s="68"/>
      <c r="K38" s="70"/>
      <c r="L38" s="63">
        <v>0</v>
      </c>
      <c r="M38" s="64">
        <v>0</v>
      </c>
      <c r="N38" s="64">
        <v>0</v>
      </c>
      <c r="O38" s="63">
        <v>3</v>
      </c>
      <c r="P38" s="66">
        <v>0.12</v>
      </c>
    </row>
    <row r="39" spans="1:217" ht="13.5" x14ac:dyDescent="0.2">
      <c r="A39" s="88"/>
      <c r="B39" s="65">
        <v>33</v>
      </c>
      <c r="C39" s="62" t="s">
        <v>48</v>
      </c>
      <c r="D39" s="63">
        <v>0</v>
      </c>
      <c r="E39" s="63">
        <v>4</v>
      </c>
      <c r="F39" s="64">
        <v>0.79</v>
      </c>
      <c r="G39" s="64">
        <v>0.65</v>
      </c>
      <c r="H39" s="63">
        <v>279</v>
      </c>
      <c r="I39" s="64">
        <v>51</v>
      </c>
      <c r="J39" s="68"/>
      <c r="K39" s="70"/>
      <c r="L39" s="63">
        <v>0</v>
      </c>
      <c r="M39" s="64">
        <v>0</v>
      </c>
      <c r="N39" s="64">
        <v>0</v>
      </c>
      <c r="O39" s="63">
        <v>9</v>
      </c>
      <c r="P39" s="66">
        <v>0.65</v>
      </c>
    </row>
    <row r="40" spans="1:217" ht="13.5" x14ac:dyDescent="0.2">
      <c r="A40" s="88"/>
      <c r="B40" s="65">
        <v>34</v>
      </c>
      <c r="C40" s="62" t="s">
        <v>49</v>
      </c>
      <c r="D40" s="63">
        <v>0</v>
      </c>
      <c r="E40" s="63">
        <v>0</v>
      </c>
      <c r="F40" s="64">
        <v>0</v>
      </c>
      <c r="G40" s="64">
        <v>0</v>
      </c>
      <c r="H40" s="63">
        <v>44</v>
      </c>
      <c r="I40" s="64">
        <v>6</v>
      </c>
      <c r="J40" s="68"/>
      <c r="K40" s="70"/>
      <c r="L40" s="63">
        <v>0</v>
      </c>
      <c r="M40" s="64">
        <v>0</v>
      </c>
      <c r="N40" s="64">
        <v>0</v>
      </c>
      <c r="O40" s="63">
        <v>0</v>
      </c>
      <c r="P40" s="66">
        <v>0</v>
      </c>
    </row>
    <row r="41" spans="1:217" ht="13.5" x14ac:dyDescent="0.2">
      <c r="A41" s="88"/>
      <c r="B41" s="65">
        <v>35</v>
      </c>
      <c r="C41" s="62" t="s">
        <v>50</v>
      </c>
      <c r="D41" s="63">
        <v>0</v>
      </c>
      <c r="E41" s="63">
        <v>0</v>
      </c>
      <c r="F41" s="64">
        <v>0</v>
      </c>
      <c r="G41" s="64">
        <v>0</v>
      </c>
      <c r="H41" s="63">
        <v>9</v>
      </c>
      <c r="I41" s="64">
        <v>0</v>
      </c>
      <c r="J41" s="68"/>
      <c r="K41" s="70"/>
      <c r="L41" s="63">
        <v>0</v>
      </c>
      <c r="M41" s="64">
        <v>0</v>
      </c>
      <c r="N41" s="64">
        <v>0</v>
      </c>
      <c r="O41" s="63">
        <v>0</v>
      </c>
      <c r="P41" s="66">
        <v>0</v>
      </c>
    </row>
    <row r="42" spans="1:217" ht="13.5" x14ac:dyDescent="0.2">
      <c r="A42" s="88"/>
      <c r="B42" s="65">
        <v>36</v>
      </c>
      <c r="C42" s="62" t="s">
        <v>51</v>
      </c>
      <c r="D42" s="63">
        <v>0</v>
      </c>
      <c r="E42" s="63">
        <v>0</v>
      </c>
      <c r="F42" s="64">
        <v>0</v>
      </c>
      <c r="G42" s="64">
        <v>0</v>
      </c>
      <c r="H42" s="63">
        <v>0</v>
      </c>
      <c r="I42" s="64">
        <v>0</v>
      </c>
      <c r="J42" s="68"/>
      <c r="K42" s="70"/>
      <c r="L42" s="63">
        <v>0</v>
      </c>
      <c r="M42" s="64">
        <v>0</v>
      </c>
      <c r="N42" s="64">
        <v>0</v>
      </c>
      <c r="O42" s="63">
        <v>0</v>
      </c>
      <c r="P42" s="66">
        <v>0</v>
      </c>
    </row>
    <row r="43" spans="1:217" ht="13.5" x14ac:dyDescent="0.2">
      <c r="A43" s="88"/>
      <c r="B43" s="65">
        <v>37</v>
      </c>
      <c r="C43" s="62" t="s">
        <v>52</v>
      </c>
      <c r="D43" s="63">
        <v>0</v>
      </c>
      <c r="E43" s="63">
        <v>30</v>
      </c>
      <c r="F43" s="64">
        <v>0.1</v>
      </c>
      <c r="G43" s="64">
        <v>0.1</v>
      </c>
      <c r="H43" s="63">
        <v>367</v>
      </c>
      <c r="I43" s="64">
        <v>1</v>
      </c>
      <c r="J43" s="69"/>
      <c r="K43" s="71"/>
      <c r="L43" s="63">
        <v>2</v>
      </c>
      <c r="M43" s="64">
        <v>0.01</v>
      </c>
      <c r="N43" s="64">
        <v>0.01</v>
      </c>
      <c r="O43" s="63">
        <v>53</v>
      </c>
      <c r="P43" s="66">
        <v>7.0000000000000007E-2</v>
      </c>
    </row>
    <row r="44" spans="1:217" ht="13.5" x14ac:dyDescent="0.2">
      <c r="A44" s="88"/>
      <c r="B44" s="65">
        <v>38</v>
      </c>
      <c r="C44" s="62" t="s">
        <v>53</v>
      </c>
      <c r="D44" s="63">
        <v>0</v>
      </c>
      <c r="E44" s="63">
        <v>0</v>
      </c>
      <c r="F44" s="64">
        <v>0</v>
      </c>
      <c r="G44" s="64">
        <v>0</v>
      </c>
      <c r="H44" s="63">
        <v>0</v>
      </c>
      <c r="I44" s="64">
        <v>0</v>
      </c>
      <c r="J44" s="69"/>
      <c r="K44" s="71"/>
      <c r="L44" s="63">
        <v>0</v>
      </c>
      <c r="M44" s="64">
        <v>0</v>
      </c>
      <c r="N44" s="64">
        <v>0</v>
      </c>
      <c r="O44" s="63">
        <v>0</v>
      </c>
      <c r="P44" s="66">
        <v>0</v>
      </c>
    </row>
    <row r="45" spans="1:217" ht="13.5" x14ac:dyDescent="0.2">
      <c r="A45" s="88"/>
      <c r="B45" s="65">
        <v>39</v>
      </c>
      <c r="C45" s="62" t="s">
        <v>54</v>
      </c>
      <c r="D45" s="63">
        <v>0</v>
      </c>
      <c r="E45" s="63">
        <v>0</v>
      </c>
      <c r="F45" s="64">
        <v>0</v>
      </c>
      <c r="G45" s="64">
        <v>0</v>
      </c>
      <c r="H45" s="63">
        <v>0</v>
      </c>
      <c r="I45" s="64">
        <v>0</v>
      </c>
      <c r="J45" s="69"/>
      <c r="K45" s="71"/>
      <c r="L45" s="63">
        <v>0</v>
      </c>
      <c r="M45" s="64">
        <v>0</v>
      </c>
      <c r="N45" s="64">
        <v>0</v>
      </c>
      <c r="O45" s="63">
        <v>0</v>
      </c>
      <c r="P45" s="66">
        <v>0</v>
      </c>
    </row>
    <row r="46" spans="1:217" ht="13.5" x14ac:dyDescent="0.2">
      <c r="A46" s="88"/>
      <c r="B46" s="65">
        <v>40</v>
      </c>
      <c r="C46" s="62" t="s">
        <v>55</v>
      </c>
      <c r="D46" s="63">
        <v>0</v>
      </c>
      <c r="E46" s="63">
        <v>0</v>
      </c>
      <c r="F46" s="64">
        <v>0</v>
      </c>
      <c r="G46" s="64">
        <v>0</v>
      </c>
      <c r="H46" s="63">
        <v>0</v>
      </c>
      <c r="I46" s="64">
        <v>0</v>
      </c>
      <c r="J46" s="68"/>
      <c r="K46" s="70"/>
      <c r="L46" s="63">
        <v>0</v>
      </c>
      <c r="M46" s="64">
        <v>0</v>
      </c>
      <c r="N46" s="64">
        <v>0</v>
      </c>
      <c r="O46" s="63">
        <v>0</v>
      </c>
      <c r="P46" s="66">
        <v>0</v>
      </c>
    </row>
    <row r="47" spans="1:217" s="16" customFormat="1" ht="13.5" x14ac:dyDescent="0.2">
      <c r="A47" s="88"/>
      <c r="B47" s="38"/>
      <c r="C47" s="11" t="s">
        <v>56</v>
      </c>
      <c r="D47" s="12">
        <f t="shared" ref="D47:P47" si="1">SUM(D28:D46)</f>
        <v>0</v>
      </c>
      <c r="E47" s="12">
        <f t="shared" si="1"/>
        <v>1024</v>
      </c>
      <c r="F47" s="13">
        <f t="shared" si="1"/>
        <v>206.7</v>
      </c>
      <c r="G47" s="13">
        <f t="shared" si="1"/>
        <v>206.46</v>
      </c>
      <c r="H47" s="12">
        <f t="shared" si="1"/>
        <v>12294</v>
      </c>
      <c r="I47" s="13">
        <f t="shared" si="1"/>
        <v>1846</v>
      </c>
      <c r="J47" s="12">
        <f t="shared" si="1"/>
        <v>0</v>
      </c>
      <c r="K47" s="13">
        <f>SUM(K28:K46)</f>
        <v>0</v>
      </c>
      <c r="L47" s="12">
        <f t="shared" si="1"/>
        <v>34</v>
      </c>
      <c r="M47" s="13">
        <f t="shared" si="1"/>
        <v>2.67</v>
      </c>
      <c r="N47" s="13">
        <f t="shared" si="1"/>
        <v>2.67</v>
      </c>
      <c r="O47" s="12">
        <f t="shared" si="1"/>
        <v>1185</v>
      </c>
      <c r="P47" s="37">
        <f t="shared" si="1"/>
        <v>67.180000000000007</v>
      </c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5"/>
      <c r="BG47" s="15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5"/>
      <c r="BV47" s="15"/>
      <c r="BW47" s="15"/>
      <c r="BX47" s="15"/>
      <c r="BY47" s="15"/>
      <c r="BZ47" s="15"/>
      <c r="CA47" s="15"/>
      <c r="CB47" s="15"/>
      <c r="CC47" s="15"/>
      <c r="CD47" s="15"/>
      <c r="CE47" s="15"/>
      <c r="CF47" s="15"/>
      <c r="CG47" s="15"/>
      <c r="CH47" s="15"/>
      <c r="CI47" s="15"/>
      <c r="CJ47" s="15"/>
      <c r="CK47" s="15"/>
      <c r="CL47" s="15"/>
      <c r="CM47" s="15"/>
      <c r="CN47" s="15"/>
      <c r="CO47" s="15"/>
      <c r="CP47" s="15"/>
      <c r="CQ47" s="15"/>
      <c r="CR47" s="15"/>
      <c r="CS47" s="15"/>
      <c r="CT47" s="15"/>
      <c r="CU47" s="15"/>
      <c r="CV47" s="15"/>
      <c r="CW47" s="15"/>
      <c r="CX47" s="15"/>
      <c r="CY47" s="15"/>
      <c r="CZ47" s="15"/>
      <c r="DA47" s="15"/>
      <c r="DB47" s="15"/>
      <c r="DC47" s="15"/>
      <c r="DD47" s="15"/>
      <c r="DE47" s="15"/>
      <c r="DF47" s="15"/>
      <c r="DG47" s="15"/>
      <c r="DH47" s="15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15"/>
      <c r="DU47" s="15"/>
      <c r="DV47" s="15"/>
      <c r="DW47" s="15"/>
      <c r="DX47" s="15"/>
      <c r="DY47" s="15"/>
      <c r="DZ47" s="15"/>
      <c r="EA47" s="15"/>
      <c r="EB47" s="15"/>
      <c r="EC47" s="15"/>
      <c r="ED47" s="15"/>
      <c r="EE47" s="15"/>
      <c r="EF47" s="15"/>
      <c r="EG47" s="15"/>
      <c r="EH47" s="15"/>
      <c r="EI47" s="15"/>
      <c r="EJ47" s="15"/>
      <c r="EK47" s="15"/>
      <c r="EL47" s="15"/>
      <c r="EM47" s="15"/>
      <c r="EN47" s="15"/>
      <c r="EO47" s="15"/>
      <c r="EP47" s="15"/>
      <c r="EQ47" s="15"/>
      <c r="ER47" s="15"/>
      <c r="ES47" s="15"/>
      <c r="ET47" s="15"/>
      <c r="EU47" s="15"/>
      <c r="EV47" s="15"/>
      <c r="EW47" s="15"/>
      <c r="EX47" s="15"/>
      <c r="EY47" s="15"/>
      <c r="EZ47" s="15"/>
      <c r="FA47" s="15"/>
      <c r="FB47" s="15"/>
      <c r="FC47" s="15"/>
      <c r="FD47" s="15"/>
      <c r="FE47" s="15"/>
      <c r="FF47" s="15"/>
      <c r="FG47" s="15"/>
      <c r="FH47" s="15"/>
      <c r="FI47" s="15"/>
      <c r="FJ47" s="15"/>
      <c r="FK47" s="15"/>
      <c r="FL47" s="15"/>
      <c r="FM47" s="15"/>
      <c r="FN47" s="15"/>
      <c r="FO47" s="15"/>
      <c r="FP47" s="15"/>
      <c r="FQ47" s="15"/>
      <c r="FR47" s="15"/>
      <c r="FS47" s="15"/>
      <c r="FT47" s="15"/>
      <c r="FU47" s="15"/>
      <c r="FV47" s="15"/>
      <c r="FW47" s="15"/>
      <c r="FX47" s="15"/>
      <c r="FY47" s="15"/>
      <c r="FZ47" s="15"/>
      <c r="GA47" s="15"/>
      <c r="GB47" s="15"/>
      <c r="GC47" s="15"/>
      <c r="GD47" s="15"/>
      <c r="GE47" s="15"/>
      <c r="GF47" s="15"/>
      <c r="GG47" s="15"/>
      <c r="GH47" s="15"/>
      <c r="GI47" s="15"/>
      <c r="GJ47" s="15"/>
      <c r="GK47" s="15"/>
      <c r="GL47" s="15"/>
      <c r="GM47" s="15"/>
      <c r="GN47" s="15"/>
      <c r="GO47" s="15"/>
      <c r="GP47" s="15"/>
      <c r="GQ47" s="15"/>
      <c r="GR47" s="15"/>
      <c r="GS47" s="15"/>
      <c r="GT47" s="15"/>
      <c r="GU47" s="15"/>
      <c r="GV47" s="15"/>
      <c r="GW47" s="15"/>
      <c r="GX47" s="15"/>
      <c r="GY47" s="15"/>
      <c r="GZ47" s="15"/>
      <c r="HA47" s="15"/>
      <c r="HB47" s="15"/>
      <c r="HC47" s="15"/>
      <c r="HD47" s="15"/>
      <c r="HE47" s="15"/>
      <c r="HF47" s="15"/>
      <c r="HG47" s="15"/>
      <c r="HH47" s="15"/>
      <c r="HI47" s="15"/>
    </row>
    <row r="48" spans="1:217" ht="13.5" x14ac:dyDescent="0.2">
      <c r="A48" s="88"/>
      <c r="B48" s="67">
        <v>41</v>
      </c>
      <c r="C48" s="62" t="s">
        <v>57</v>
      </c>
      <c r="D48" s="63">
        <v>0</v>
      </c>
      <c r="E48" s="63">
        <v>70</v>
      </c>
      <c r="F48" s="64">
        <v>7.31</v>
      </c>
      <c r="G48" s="64">
        <v>7.31</v>
      </c>
      <c r="H48" s="63">
        <v>231</v>
      </c>
      <c r="I48" s="64">
        <v>15</v>
      </c>
      <c r="J48" s="68"/>
      <c r="K48" s="70"/>
      <c r="L48" s="63">
        <v>0</v>
      </c>
      <c r="M48" s="64">
        <v>0</v>
      </c>
      <c r="N48" s="64">
        <v>0</v>
      </c>
      <c r="O48" s="63">
        <v>13</v>
      </c>
      <c r="P48" s="66">
        <v>0.61</v>
      </c>
    </row>
    <row r="49" spans="1:217" ht="13.5" x14ac:dyDescent="0.2">
      <c r="A49" s="88"/>
      <c r="B49" s="67">
        <v>42</v>
      </c>
      <c r="C49" s="62" t="s">
        <v>58</v>
      </c>
      <c r="D49" s="63">
        <v>0</v>
      </c>
      <c r="E49" s="63">
        <v>0</v>
      </c>
      <c r="F49" s="64">
        <v>0</v>
      </c>
      <c r="G49" s="64">
        <v>0</v>
      </c>
      <c r="H49" s="63">
        <v>0</v>
      </c>
      <c r="I49" s="64">
        <v>0</v>
      </c>
      <c r="J49" s="68"/>
      <c r="K49" s="70"/>
      <c r="L49" s="63">
        <v>0</v>
      </c>
      <c r="M49" s="64">
        <v>0</v>
      </c>
      <c r="N49" s="64">
        <v>0</v>
      </c>
      <c r="O49" s="63">
        <v>0</v>
      </c>
      <c r="P49" s="66">
        <v>0</v>
      </c>
    </row>
    <row r="50" spans="1:217" ht="13.5" x14ac:dyDescent="0.2">
      <c r="A50" s="88"/>
      <c r="B50" s="67">
        <v>43</v>
      </c>
      <c r="C50" s="62" t="s">
        <v>59</v>
      </c>
      <c r="D50" s="63">
        <v>0</v>
      </c>
      <c r="E50" s="63">
        <v>0</v>
      </c>
      <c r="F50" s="64">
        <v>0</v>
      </c>
      <c r="G50" s="64">
        <v>0</v>
      </c>
      <c r="H50" s="63">
        <v>0</v>
      </c>
      <c r="I50" s="64">
        <v>0</v>
      </c>
      <c r="J50" s="68"/>
      <c r="K50" s="70"/>
      <c r="L50" s="63">
        <v>0</v>
      </c>
      <c r="M50" s="64">
        <v>0</v>
      </c>
      <c r="N50" s="64">
        <v>0</v>
      </c>
      <c r="O50" s="63">
        <v>0</v>
      </c>
      <c r="P50" s="66">
        <v>0</v>
      </c>
    </row>
    <row r="51" spans="1:217" ht="13.5" x14ac:dyDescent="0.2">
      <c r="A51" s="88"/>
      <c r="B51" s="67">
        <v>44</v>
      </c>
      <c r="C51" s="62" t="s">
        <v>60</v>
      </c>
      <c r="D51" s="63">
        <v>0</v>
      </c>
      <c r="E51" s="63">
        <v>0</v>
      </c>
      <c r="F51" s="64">
        <v>0</v>
      </c>
      <c r="G51" s="64">
        <v>0</v>
      </c>
      <c r="H51" s="63">
        <v>0</v>
      </c>
      <c r="I51" s="64">
        <v>0</v>
      </c>
      <c r="J51" s="68"/>
      <c r="K51" s="70"/>
      <c r="L51" s="63">
        <v>0</v>
      </c>
      <c r="M51" s="64">
        <v>0</v>
      </c>
      <c r="N51" s="64">
        <v>0</v>
      </c>
      <c r="O51" s="63">
        <v>0</v>
      </c>
      <c r="P51" s="66">
        <v>0</v>
      </c>
    </row>
    <row r="52" spans="1:217" ht="13.5" x14ac:dyDescent="0.2">
      <c r="A52" s="88"/>
      <c r="B52" s="67">
        <v>45</v>
      </c>
      <c r="C52" s="62" t="s">
        <v>61</v>
      </c>
      <c r="D52" s="63">
        <v>0</v>
      </c>
      <c r="E52" s="63">
        <v>1</v>
      </c>
      <c r="F52" s="64">
        <v>0.05</v>
      </c>
      <c r="G52" s="64">
        <v>0.05</v>
      </c>
      <c r="H52" s="63">
        <v>139</v>
      </c>
      <c r="I52" s="64">
        <v>30</v>
      </c>
      <c r="J52" s="68"/>
      <c r="K52" s="70"/>
      <c r="L52" s="63">
        <v>0</v>
      </c>
      <c r="M52" s="64">
        <v>0</v>
      </c>
      <c r="N52" s="64">
        <v>0</v>
      </c>
      <c r="O52" s="63">
        <v>48</v>
      </c>
      <c r="P52" s="66">
        <v>2.74</v>
      </c>
    </row>
    <row r="53" spans="1:217" ht="13.5" x14ac:dyDescent="0.2">
      <c r="A53" s="88"/>
      <c r="B53" s="67">
        <v>46</v>
      </c>
      <c r="C53" s="62" t="s">
        <v>62</v>
      </c>
      <c r="D53" s="63">
        <v>0</v>
      </c>
      <c r="E53" s="63">
        <v>1</v>
      </c>
      <c r="F53" s="64">
        <v>0.11</v>
      </c>
      <c r="G53" s="64">
        <v>0.11</v>
      </c>
      <c r="H53" s="63">
        <v>0</v>
      </c>
      <c r="I53" s="64">
        <v>0</v>
      </c>
      <c r="J53" s="68"/>
      <c r="K53" s="70"/>
      <c r="L53" s="63">
        <v>0</v>
      </c>
      <c r="M53" s="64">
        <v>0</v>
      </c>
      <c r="N53" s="64">
        <v>0</v>
      </c>
      <c r="O53" s="63">
        <v>0</v>
      </c>
      <c r="P53" s="66">
        <v>0</v>
      </c>
    </row>
    <row r="54" spans="1:217" ht="13.5" x14ac:dyDescent="0.2">
      <c r="A54" s="88"/>
      <c r="B54" s="67">
        <v>47</v>
      </c>
      <c r="C54" s="62" t="s">
        <v>63</v>
      </c>
      <c r="D54" s="63">
        <v>0</v>
      </c>
      <c r="E54" s="63">
        <v>0</v>
      </c>
      <c r="F54" s="64">
        <v>0</v>
      </c>
      <c r="G54" s="64">
        <v>0</v>
      </c>
      <c r="H54" s="63">
        <v>0</v>
      </c>
      <c r="I54" s="64">
        <v>0</v>
      </c>
      <c r="J54" s="68"/>
      <c r="K54" s="70"/>
      <c r="L54" s="63">
        <v>0</v>
      </c>
      <c r="M54" s="64">
        <v>0</v>
      </c>
      <c r="N54" s="64">
        <v>0</v>
      </c>
      <c r="O54" s="63">
        <v>0</v>
      </c>
      <c r="P54" s="66">
        <v>0</v>
      </c>
    </row>
    <row r="55" spans="1:217" s="16" customFormat="1" ht="13.5" x14ac:dyDescent="0.2">
      <c r="A55" s="88"/>
      <c r="B55" s="38"/>
      <c r="C55" s="11" t="s">
        <v>64</v>
      </c>
      <c r="D55" s="12">
        <f t="shared" ref="D55:P55" si="2">SUM(D48:D54)</f>
        <v>0</v>
      </c>
      <c r="E55" s="12">
        <f t="shared" si="2"/>
        <v>72</v>
      </c>
      <c r="F55" s="13">
        <f t="shared" si="2"/>
        <v>7.47</v>
      </c>
      <c r="G55" s="13">
        <f t="shared" si="2"/>
        <v>7.47</v>
      </c>
      <c r="H55" s="12">
        <f t="shared" si="2"/>
        <v>370</v>
      </c>
      <c r="I55" s="13">
        <f t="shared" si="2"/>
        <v>45</v>
      </c>
      <c r="J55" s="60">
        <f t="shared" si="2"/>
        <v>0</v>
      </c>
      <c r="K55" s="61">
        <f t="shared" si="2"/>
        <v>0</v>
      </c>
      <c r="L55" s="12">
        <f t="shared" si="2"/>
        <v>0</v>
      </c>
      <c r="M55" s="13">
        <f t="shared" si="2"/>
        <v>0</v>
      </c>
      <c r="N55" s="13">
        <f t="shared" si="2"/>
        <v>0</v>
      </c>
      <c r="O55" s="12">
        <f t="shared" si="2"/>
        <v>61</v>
      </c>
      <c r="P55" s="37">
        <f t="shared" si="2"/>
        <v>3.35</v>
      </c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5"/>
      <c r="BQ55" s="15"/>
      <c r="BR55" s="15"/>
      <c r="BS55" s="15"/>
      <c r="BT55" s="15"/>
      <c r="BU55" s="15"/>
      <c r="BV55" s="15"/>
      <c r="BW55" s="15"/>
      <c r="BX55" s="15"/>
      <c r="BY55" s="15"/>
      <c r="BZ55" s="15"/>
      <c r="CA55" s="15"/>
      <c r="CB55" s="15"/>
      <c r="CC55" s="15"/>
      <c r="CD55" s="15"/>
      <c r="CE55" s="15"/>
      <c r="CF55" s="15"/>
      <c r="CG55" s="15"/>
      <c r="CH55" s="15"/>
      <c r="CI55" s="15"/>
      <c r="CJ55" s="15"/>
      <c r="CK55" s="15"/>
      <c r="CL55" s="15"/>
      <c r="CM55" s="15"/>
      <c r="CN55" s="15"/>
      <c r="CO55" s="15"/>
      <c r="CP55" s="15"/>
      <c r="CQ55" s="15"/>
      <c r="CR55" s="15"/>
      <c r="CS55" s="15"/>
      <c r="CT55" s="15"/>
      <c r="CU55" s="15"/>
      <c r="CV55" s="15"/>
      <c r="CW55" s="15"/>
      <c r="CX55" s="15"/>
      <c r="CY55" s="15"/>
      <c r="CZ55" s="15"/>
      <c r="DA55" s="15"/>
      <c r="DB55" s="15"/>
      <c r="DC55" s="15"/>
      <c r="DD55" s="15"/>
      <c r="DE55" s="15"/>
      <c r="DF55" s="15"/>
      <c r="DG55" s="15"/>
      <c r="DH55" s="15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15"/>
      <c r="DU55" s="15"/>
      <c r="DV55" s="15"/>
      <c r="DW55" s="15"/>
      <c r="DX55" s="15"/>
      <c r="DY55" s="15"/>
      <c r="DZ55" s="15"/>
      <c r="EA55" s="15"/>
      <c r="EB55" s="15"/>
      <c r="EC55" s="15"/>
      <c r="ED55" s="15"/>
      <c r="EE55" s="15"/>
      <c r="EF55" s="15"/>
      <c r="EG55" s="15"/>
      <c r="EH55" s="15"/>
      <c r="EI55" s="15"/>
      <c r="EJ55" s="15"/>
      <c r="EK55" s="15"/>
      <c r="EL55" s="15"/>
      <c r="EM55" s="15"/>
      <c r="EN55" s="15"/>
      <c r="EO55" s="15"/>
      <c r="EP55" s="15"/>
      <c r="EQ55" s="15"/>
      <c r="ER55" s="15"/>
      <c r="ES55" s="15"/>
      <c r="ET55" s="15"/>
      <c r="EU55" s="15"/>
      <c r="EV55" s="15"/>
      <c r="EW55" s="15"/>
      <c r="EX55" s="15"/>
      <c r="EY55" s="15"/>
      <c r="EZ55" s="15"/>
      <c r="FA55" s="15"/>
      <c r="FB55" s="15"/>
      <c r="FC55" s="15"/>
      <c r="FD55" s="15"/>
      <c r="FE55" s="15"/>
      <c r="FF55" s="15"/>
      <c r="FG55" s="15"/>
      <c r="FH55" s="15"/>
      <c r="FI55" s="15"/>
      <c r="FJ55" s="15"/>
      <c r="FK55" s="15"/>
      <c r="FL55" s="15"/>
      <c r="FM55" s="15"/>
      <c r="FN55" s="15"/>
      <c r="FO55" s="15"/>
      <c r="FP55" s="15"/>
      <c r="FQ55" s="15"/>
      <c r="FR55" s="15"/>
      <c r="FS55" s="15"/>
      <c r="FT55" s="15"/>
      <c r="FU55" s="15"/>
      <c r="FV55" s="15"/>
      <c r="FW55" s="15"/>
      <c r="FX55" s="15"/>
      <c r="FY55" s="15"/>
      <c r="FZ55" s="15"/>
      <c r="GA55" s="15"/>
      <c r="GB55" s="15"/>
      <c r="GC55" s="15"/>
      <c r="GD55" s="15"/>
      <c r="GE55" s="15"/>
      <c r="GF55" s="15"/>
      <c r="GG55" s="15"/>
      <c r="GH55" s="15"/>
      <c r="GI55" s="15"/>
      <c r="GJ55" s="15"/>
      <c r="GK55" s="15"/>
      <c r="GL55" s="15"/>
      <c r="GM55" s="15"/>
      <c r="GN55" s="15"/>
      <c r="GO55" s="15"/>
      <c r="GP55" s="15"/>
      <c r="GQ55" s="15"/>
      <c r="GR55" s="15"/>
      <c r="GS55" s="15"/>
      <c r="GT55" s="15"/>
      <c r="GU55" s="15"/>
      <c r="GV55" s="15"/>
      <c r="GW55" s="15"/>
      <c r="GX55" s="15"/>
      <c r="GY55" s="15"/>
      <c r="GZ55" s="15"/>
      <c r="HA55" s="15"/>
      <c r="HB55" s="15"/>
      <c r="HC55" s="15"/>
      <c r="HD55" s="15"/>
      <c r="HE55" s="15"/>
      <c r="HF55" s="15"/>
      <c r="HG55" s="15"/>
      <c r="HH55" s="15"/>
      <c r="HI55" s="15"/>
    </row>
    <row r="56" spans="1:217" ht="13.5" x14ac:dyDescent="0.2">
      <c r="A56" s="88"/>
      <c r="B56" s="67">
        <v>48</v>
      </c>
      <c r="C56" s="62" t="s">
        <v>65</v>
      </c>
      <c r="D56" s="63">
        <v>0</v>
      </c>
      <c r="E56" s="63">
        <v>426</v>
      </c>
      <c r="F56" s="64">
        <v>43.5</v>
      </c>
      <c r="G56" s="64">
        <v>43.5</v>
      </c>
      <c r="H56" s="63">
        <v>7689</v>
      </c>
      <c r="I56" s="64">
        <v>812</v>
      </c>
      <c r="J56" s="68"/>
      <c r="K56" s="70"/>
      <c r="L56" s="63">
        <v>5</v>
      </c>
      <c r="M56" s="64">
        <v>0.12</v>
      </c>
      <c r="N56" s="64">
        <v>0.12</v>
      </c>
      <c r="O56" s="63">
        <v>403</v>
      </c>
      <c r="P56" s="66">
        <v>8.11</v>
      </c>
    </row>
    <row r="57" spans="1:217" s="16" customFormat="1" ht="13.5" x14ac:dyDescent="0.2">
      <c r="A57" s="88"/>
      <c r="B57" s="36"/>
      <c r="C57" s="11" t="s">
        <v>66</v>
      </c>
      <c r="D57" s="12">
        <f t="shared" ref="D57:P57" si="3">SUM(D56:D56)</f>
        <v>0</v>
      </c>
      <c r="E57" s="12">
        <f t="shared" si="3"/>
        <v>426</v>
      </c>
      <c r="F57" s="13">
        <f t="shared" si="3"/>
        <v>43.5</v>
      </c>
      <c r="G57" s="13">
        <f t="shared" si="3"/>
        <v>43.5</v>
      </c>
      <c r="H57" s="12">
        <f t="shared" si="3"/>
        <v>7689</v>
      </c>
      <c r="I57" s="13">
        <f t="shared" si="3"/>
        <v>812</v>
      </c>
      <c r="J57" s="60">
        <f t="shared" si="3"/>
        <v>0</v>
      </c>
      <c r="K57" s="61">
        <f t="shared" si="3"/>
        <v>0</v>
      </c>
      <c r="L57" s="12">
        <f t="shared" si="3"/>
        <v>5</v>
      </c>
      <c r="M57" s="13">
        <f t="shared" si="3"/>
        <v>0.12</v>
      </c>
      <c r="N57" s="13">
        <f t="shared" si="3"/>
        <v>0.12</v>
      </c>
      <c r="O57" s="12">
        <f t="shared" si="3"/>
        <v>403</v>
      </c>
      <c r="P57" s="37">
        <f t="shared" si="3"/>
        <v>8.11</v>
      </c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5"/>
      <c r="BG57" s="15"/>
      <c r="BH57" s="15"/>
      <c r="BI57" s="15"/>
      <c r="BJ57" s="15"/>
      <c r="BK57" s="15"/>
      <c r="BL57" s="15"/>
      <c r="BM57" s="15"/>
      <c r="BN57" s="15"/>
      <c r="BO57" s="15"/>
      <c r="BP57" s="15"/>
      <c r="BQ57" s="15"/>
      <c r="BR57" s="15"/>
      <c r="BS57" s="15"/>
      <c r="BT57" s="15"/>
      <c r="BU57" s="15"/>
      <c r="BV57" s="15"/>
      <c r="BW57" s="15"/>
      <c r="BX57" s="15"/>
      <c r="BY57" s="15"/>
      <c r="BZ57" s="15"/>
      <c r="CA57" s="15"/>
      <c r="CB57" s="15"/>
      <c r="CC57" s="15"/>
      <c r="CD57" s="15"/>
      <c r="CE57" s="15"/>
      <c r="CF57" s="15"/>
      <c r="CG57" s="15"/>
      <c r="CH57" s="15"/>
      <c r="CI57" s="15"/>
      <c r="CJ57" s="15"/>
      <c r="CK57" s="15"/>
      <c r="CL57" s="15"/>
      <c r="CM57" s="15"/>
      <c r="CN57" s="15"/>
      <c r="CO57" s="15"/>
      <c r="CP57" s="15"/>
      <c r="CQ57" s="15"/>
      <c r="CR57" s="15"/>
      <c r="CS57" s="15"/>
      <c r="CT57" s="15"/>
      <c r="CU57" s="15"/>
      <c r="CV57" s="15"/>
      <c r="CW57" s="15"/>
      <c r="CX57" s="15"/>
      <c r="CY57" s="15"/>
      <c r="CZ57" s="15"/>
      <c r="DA57" s="15"/>
      <c r="DB57" s="15"/>
      <c r="DC57" s="15"/>
      <c r="DD57" s="15"/>
      <c r="DE57" s="15"/>
      <c r="DF57" s="15"/>
      <c r="DG57" s="15"/>
      <c r="DH57" s="15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15"/>
      <c r="DU57" s="15"/>
      <c r="DV57" s="15"/>
      <c r="DW57" s="15"/>
      <c r="DX57" s="15"/>
      <c r="DY57" s="15"/>
      <c r="DZ57" s="15"/>
      <c r="EA57" s="15"/>
      <c r="EB57" s="15"/>
      <c r="EC57" s="15"/>
      <c r="ED57" s="15"/>
      <c r="EE57" s="15"/>
      <c r="EF57" s="15"/>
      <c r="EG57" s="15"/>
      <c r="EH57" s="15"/>
      <c r="EI57" s="15"/>
      <c r="EJ57" s="15"/>
      <c r="EK57" s="15"/>
      <c r="EL57" s="15"/>
      <c r="EM57" s="15"/>
      <c r="EN57" s="15"/>
      <c r="EO57" s="15"/>
      <c r="EP57" s="15"/>
      <c r="EQ57" s="15"/>
      <c r="ER57" s="15"/>
      <c r="ES57" s="15"/>
      <c r="ET57" s="15"/>
      <c r="EU57" s="15"/>
      <c r="EV57" s="15"/>
      <c r="EW57" s="15"/>
      <c r="EX57" s="15"/>
      <c r="EY57" s="15"/>
      <c r="EZ57" s="15"/>
      <c r="FA57" s="15"/>
      <c r="FB57" s="15"/>
      <c r="FC57" s="15"/>
      <c r="FD57" s="15"/>
      <c r="FE57" s="15"/>
      <c r="FF57" s="15"/>
      <c r="FG57" s="15"/>
      <c r="FH57" s="15"/>
      <c r="FI57" s="15"/>
      <c r="FJ57" s="15"/>
      <c r="FK57" s="15"/>
      <c r="FL57" s="15"/>
      <c r="FM57" s="15"/>
      <c r="FN57" s="15"/>
      <c r="FO57" s="15"/>
      <c r="FP57" s="15"/>
      <c r="FQ57" s="15"/>
      <c r="FR57" s="15"/>
      <c r="FS57" s="15"/>
      <c r="FT57" s="15"/>
      <c r="FU57" s="15"/>
      <c r="FV57" s="15"/>
      <c r="FW57" s="15"/>
      <c r="FX57" s="15"/>
      <c r="FY57" s="15"/>
      <c r="FZ57" s="15"/>
      <c r="GA57" s="15"/>
      <c r="GB57" s="15"/>
      <c r="GC57" s="15"/>
      <c r="GD57" s="15"/>
      <c r="GE57" s="15"/>
      <c r="GF57" s="15"/>
      <c r="GG57" s="15"/>
      <c r="GH57" s="15"/>
      <c r="GI57" s="15"/>
      <c r="GJ57" s="15"/>
      <c r="GK57" s="15"/>
      <c r="GL57" s="15"/>
      <c r="GM57" s="15"/>
      <c r="GN57" s="15"/>
      <c r="GO57" s="15"/>
      <c r="GP57" s="15"/>
      <c r="GQ57" s="15"/>
      <c r="GR57" s="15"/>
      <c r="GS57" s="15"/>
      <c r="GT57" s="15"/>
      <c r="GU57" s="15"/>
      <c r="GV57" s="15"/>
      <c r="GW57" s="15"/>
      <c r="GX57" s="15"/>
      <c r="GY57" s="15"/>
      <c r="GZ57" s="15"/>
      <c r="HA57" s="15"/>
      <c r="HB57" s="15"/>
      <c r="HC57" s="15"/>
      <c r="HD57" s="15"/>
      <c r="HE57" s="15"/>
      <c r="HF57" s="15"/>
      <c r="HG57" s="15"/>
      <c r="HH57" s="15"/>
      <c r="HI57" s="15"/>
    </row>
    <row r="58" spans="1:217" s="16" customFormat="1" ht="13.5" x14ac:dyDescent="0.2">
      <c r="A58" s="88"/>
      <c r="B58" s="75">
        <v>49</v>
      </c>
      <c r="C58" s="78" t="s">
        <v>67</v>
      </c>
      <c r="D58" s="79">
        <v>0</v>
      </c>
      <c r="E58" s="79">
        <v>0</v>
      </c>
      <c r="F58" s="80">
        <v>0</v>
      </c>
      <c r="G58" s="80">
        <v>0</v>
      </c>
      <c r="H58" s="79">
        <v>0</v>
      </c>
      <c r="I58" s="80">
        <v>0</v>
      </c>
      <c r="J58" s="62"/>
      <c r="K58" s="85"/>
      <c r="L58" s="79">
        <v>0</v>
      </c>
      <c r="M58" s="80">
        <v>0</v>
      </c>
      <c r="N58" s="80">
        <v>0</v>
      </c>
      <c r="O58" s="79">
        <v>0</v>
      </c>
      <c r="P58" s="81">
        <v>0</v>
      </c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5"/>
      <c r="AT58" s="15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5"/>
      <c r="BG58" s="15"/>
      <c r="BH58" s="15"/>
      <c r="BI58" s="15"/>
      <c r="BJ58" s="15"/>
      <c r="BK58" s="15"/>
      <c r="BL58" s="15"/>
      <c r="BM58" s="15"/>
      <c r="BN58" s="15"/>
      <c r="BO58" s="15"/>
      <c r="BP58" s="15"/>
      <c r="BQ58" s="15"/>
      <c r="BR58" s="15"/>
      <c r="BS58" s="15"/>
      <c r="BT58" s="15"/>
      <c r="BU58" s="15"/>
      <c r="BV58" s="15"/>
      <c r="BW58" s="15"/>
      <c r="BX58" s="15"/>
      <c r="BY58" s="15"/>
      <c r="BZ58" s="15"/>
      <c r="CA58" s="15"/>
      <c r="CB58" s="15"/>
      <c r="CC58" s="15"/>
      <c r="CD58" s="15"/>
      <c r="CE58" s="15"/>
      <c r="CF58" s="15"/>
      <c r="CG58" s="15"/>
      <c r="CH58" s="15"/>
      <c r="CI58" s="15"/>
      <c r="CJ58" s="15"/>
      <c r="CK58" s="15"/>
      <c r="CL58" s="15"/>
      <c r="CM58" s="15"/>
      <c r="CN58" s="15"/>
      <c r="CO58" s="15"/>
      <c r="CP58" s="15"/>
      <c r="CQ58" s="15"/>
      <c r="CR58" s="15"/>
      <c r="CS58" s="15"/>
      <c r="CT58" s="15"/>
      <c r="CU58" s="15"/>
      <c r="CV58" s="15"/>
      <c r="CW58" s="15"/>
      <c r="CX58" s="15"/>
      <c r="CY58" s="15"/>
      <c r="CZ58" s="15"/>
      <c r="DA58" s="15"/>
      <c r="DB58" s="15"/>
      <c r="DC58" s="15"/>
      <c r="DD58" s="15"/>
      <c r="DE58" s="15"/>
      <c r="DF58" s="15"/>
      <c r="DG58" s="15"/>
      <c r="DH58" s="15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15"/>
      <c r="DU58" s="15"/>
      <c r="DV58" s="15"/>
      <c r="DW58" s="15"/>
      <c r="DX58" s="15"/>
      <c r="DY58" s="15"/>
      <c r="DZ58" s="15"/>
      <c r="EA58" s="15"/>
      <c r="EB58" s="15"/>
      <c r="EC58" s="15"/>
      <c r="ED58" s="15"/>
      <c r="EE58" s="15"/>
      <c r="EF58" s="15"/>
      <c r="EG58" s="15"/>
      <c r="EH58" s="15"/>
      <c r="EI58" s="15"/>
      <c r="EJ58" s="15"/>
      <c r="EK58" s="15"/>
      <c r="EL58" s="15"/>
      <c r="EM58" s="15"/>
      <c r="EN58" s="15"/>
      <c r="EO58" s="15"/>
      <c r="EP58" s="15"/>
      <c r="EQ58" s="15"/>
      <c r="ER58" s="15"/>
      <c r="ES58" s="15"/>
      <c r="ET58" s="15"/>
      <c r="EU58" s="15"/>
      <c r="EV58" s="15"/>
      <c r="EW58" s="15"/>
      <c r="EX58" s="15"/>
      <c r="EY58" s="15"/>
      <c r="EZ58" s="15"/>
      <c r="FA58" s="15"/>
      <c r="FB58" s="15"/>
      <c r="FC58" s="15"/>
      <c r="FD58" s="15"/>
      <c r="FE58" s="15"/>
      <c r="FF58" s="15"/>
      <c r="FG58" s="15"/>
      <c r="FH58" s="15"/>
      <c r="FI58" s="15"/>
      <c r="FJ58" s="15"/>
      <c r="FK58" s="15"/>
      <c r="FL58" s="15"/>
      <c r="FM58" s="15"/>
      <c r="FN58" s="15"/>
      <c r="FO58" s="15"/>
      <c r="FP58" s="15"/>
      <c r="FQ58" s="15"/>
      <c r="FR58" s="15"/>
      <c r="FS58" s="15"/>
      <c r="FT58" s="15"/>
      <c r="FU58" s="15"/>
      <c r="FV58" s="15"/>
      <c r="FW58" s="15"/>
      <c r="FX58" s="15"/>
      <c r="FY58" s="15"/>
      <c r="FZ58" s="15"/>
      <c r="GA58" s="15"/>
      <c r="GB58" s="15"/>
      <c r="GC58" s="15"/>
      <c r="GD58" s="15"/>
      <c r="GE58" s="15"/>
      <c r="GF58" s="15"/>
      <c r="GG58" s="15"/>
      <c r="GH58" s="15"/>
      <c r="GI58" s="15"/>
      <c r="GJ58" s="15"/>
      <c r="GK58" s="15"/>
      <c r="GL58" s="15"/>
      <c r="GM58" s="15"/>
      <c r="GN58" s="15"/>
      <c r="GO58" s="15"/>
      <c r="GP58" s="15"/>
      <c r="GQ58" s="15"/>
      <c r="GR58" s="15"/>
      <c r="GS58" s="15"/>
      <c r="GT58" s="15"/>
      <c r="GU58" s="15"/>
      <c r="GV58" s="15"/>
      <c r="GW58" s="15"/>
      <c r="GX58" s="15"/>
      <c r="GY58" s="15"/>
      <c r="GZ58" s="15"/>
      <c r="HA58" s="15"/>
      <c r="HB58" s="15"/>
      <c r="HC58" s="15"/>
      <c r="HD58" s="15"/>
      <c r="HE58" s="15"/>
      <c r="HF58" s="15"/>
      <c r="HG58" s="15"/>
      <c r="HH58" s="15"/>
      <c r="HI58" s="15"/>
    </row>
    <row r="59" spans="1:217" s="16" customFormat="1" ht="13.5" x14ac:dyDescent="0.2">
      <c r="A59" s="88"/>
      <c r="B59" s="75">
        <v>50</v>
      </c>
      <c r="C59" s="78" t="s">
        <v>68</v>
      </c>
      <c r="D59" s="79">
        <v>0</v>
      </c>
      <c r="E59" s="79">
        <v>7</v>
      </c>
      <c r="F59" s="80">
        <v>0.74</v>
      </c>
      <c r="G59" s="80">
        <v>0.74</v>
      </c>
      <c r="H59" s="79">
        <v>35</v>
      </c>
      <c r="I59" s="80">
        <v>3</v>
      </c>
      <c r="J59" s="62"/>
      <c r="K59" s="85"/>
      <c r="L59" s="79">
        <v>0</v>
      </c>
      <c r="M59" s="80">
        <v>0</v>
      </c>
      <c r="N59" s="80">
        <v>0</v>
      </c>
      <c r="O59" s="79">
        <v>0</v>
      </c>
      <c r="P59" s="81">
        <v>0</v>
      </c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5"/>
      <c r="BL59" s="15"/>
      <c r="BM59" s="15"/>
      <c r="BN59" s="15"/>
      <c r="BO59" s="15"/>
      <c r="BP59" s="15"/>
      <c r="BQ59" s="15"/>
      <c r="BR59" s="15"/>
      <c r="BS59" s="15"/>
      <c r="BT59" s="15"/>
      <c r="BU59" s="15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5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15"/>
      <c r="DH59" s="15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5"/>
      <c r="EY59" s="15"/>
      <c r="EZ59" s="15"/>
      <c r="FA59" s="15"/>
      <c r="FB59" s="15"/>
      <c r="FC59" s="15"/>
      <c r="FD59" s="15"/>
      <c r="FE59" s="15"/>
      <c r="FF59" s="15"/>
      <c r="FG59" s="15"/>
      <c r="FH59" s="15"/>
      <c r="FI59" s="15"/>
      <c r="FJ59" s="15"/>
      <c r="FK59" s="15"/>
      <c r="FL59" s="15"/>
      <c r="FM59" s="15"/>
      <c r="FN59" s="15"/>
      <c r="FO59" s="15"/>
      <c r="FP59" s="15"/>
      <c r="FQ59" s="15"/>
      <c r="FR59" s="15"/>
      <c r="FS59" s="15"/>
      <c r="FT59" s="15"/>
      <c r="FU59" s="15"/>
      <c r="FV59" s="15"/>
      <c r="FW59" s="15"/>
      <c r="FX59" s="15"/>
      <c r="FY59" s="15"/>
      <c r="FZ59" s="15"/>
      <c r="GA59" s="15"/>
      <c r="GB59" s="15"/>
      <c r="GC59" s="15"/>
      <c r="GD59" s="15"/>
      <c r="GE59" s="15"/>
      <c r="GF59" s="15"/>
      <c r="GG59" s="15"/>
      <c r="GH59" s="15"/>
      <c r="GI59" s="15"/>
      <c r="GJ59" s="15"/>
      <c r="GK59" s="15"/>
      <c r="GL59" s="15"/>
      <c r="GM59" s="15"/>
      <c r="GN59" s="15"/>
      <c r="GO59" s="15"/>
      <c r="GP59" s="15"/>
      <c r="GQ59" s="15"/>
      <c r="GR59" s="15"/>
      <c r="GS59" s="15"/>
      <c r="GT59" s="15"/>
      <c r="GU59" s="15"/>
      <c r="GV59" s="15"/>
      <c r="GW59" s="15"/>
      <c r="GX59" s="15"/>
      <c r="GY59" s="15"/>
      <c r="GZ59" s="15"/>
      <c r="HA59" s="15"/>
      <c r="HB59" s="15"/>
      <c r="HC59" s="15"/>
      <c r="HD59" s="15"/>
      <c r="HE59" s="15"/>
      <c r="HF59" s="15"/>
      <c r="HG59" s="15"/>
      <c r="HH59" s="15"/>
      <c r="HI59" s="15"/>
    </row>
    <row r="60" spans="1:217" s="16" customFormat="1" ht="13.5" x14ac:dyDescent="0.2">
      <c r="A60" s="88"/>
      <c r="B60" s="75">
        <v>51</v>
      </c>
      <c r="C60" s="78" t="s">
        <v>69</v>
      </c>
      <c r="D60" s="79">
        <v>0</v>
      </c>
      <c r="E60" s="79">
        <v>219</v>
      </c>
      <c r="F60" s="80">
        <v>219</v>
      </c>
      <c r="G60" s="80">
        <v>0.43</v>
      </c>
      <c r="H60" s="79">
        <v>0</v>
      </c>
      <c r="I60" s="80">
        <v>0</v>
      </c>
      <c r="J60" s="62"/>
      <c r="K60" s="85"/>
      <c r="L60" s="79">
        <v>2</v>
      </c>
      <c r="M60" s="80">
        <v>4.0000000000000001E-3</v>
      </c>
      <c r="N60" s="80">
        <v>4.0000000000000001E-3</v>
      </c>
      <c r="O60" s="79">
        <v>0</v>
      </c>
      <c r="P60" s="81">
        <v>0</v>
      </c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5"/>
      <c r="AT60" s="15"/>
      <c r="AU60" s="15"/>
      <c r="AV60" s="15"/>
      <c r="AW60" s="15"/>
      <c r="AX60" s="15"/>
      <c r="AY60" s="15"/>
      <c r="AZ60" s="15"/>
      <c r="BA60" s="15"/>
      <c r="BB60" s="15"/>
      <c r="BC60" s="15"/>
      <c r="BD60" s="15"/>
      <c r="BE60" s="15"/>
      <c r="BF60" s="15"/>
      <c r="BG60" s="15"/>
      <c r="BH60" s="15"/>
      <c r="BI60" s="15"/>
      <c r="BJ60" s="15"/>
      <c r="BK60" s="15"/>
      <c r="BL60" s="15"/>
      <c r="BM60" s="15"/>
      <c r="BN60" s="15"/>
      <c r="BO60" s="15"/>
      <c r="BP60" s="15"/>
      <c r="BQ60" s="15"/>
      <c r="BR60" s="15"/>
      <c r="BS60" s="15"/>
      <c r="BT60" s="15"/>
      <c r="BU60" s="15"/>
      <c r="BV60" s="15"/>
      <c r="BW60" s="15"/>
      <c r="BX60" s="15"/>
      <c r="BY60" s="15"/>
      <c r="BZ60" s="15"/>
      <c r="CA60" s="15"/>
      <c r="CB60" s="15"/>
      <c r="CC60" s="15"/>
      <c r="CD60" s="15"/>
      <c r="CE60" s="15"/>
      <c r="CF60" s="15"/>
      <c r="CG60" s="15"/>
      <c r="CH60" s="15"/>
      <c r="CI60" s="15"/>
      <c r="CJ60" s="15"/>
      <c r="CK60" s="15"/>
      <c r="CL60" s="15"/>
      <c r="CM60" s="15"/>
      <c r="CN60" s="15"/>
      <c r="CO60" s="15"/>
      <c r="CP60" s="15"/>
      <c r="CQ60" s="15"/>
      <c r="CR60" s="15"/>
      <c r="CS60" s="15"/>
      <c r="CT60" s="15"/>
      <c r="CU60" s="15"/>
      <c r="CV60" s="15"/>
      <c r="CW60" s="15"/>
      <c r="CX60" s="15"/>
      <c r="CY60" s="15"/>
      <c r="CZ60" s="15"/>
      <c r="DA60" s="15"/>
      <c r="DB60" s="15"/>
      <c r="DC60" s="15"/>
      <c r="DD60" s="15"/>
      <c r="DE60" s="15"/>
      <c r="DF60" s="15"/>
      <c r="DG60" s="15"/>
      <c r="DH60" s="15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15"/>
      <c r="DU60" s="15"/>
      <c r="DV60" s="15"/>
      <c r="DW60" s="15"/>
      <c r="DX60" s="15"/>
      <c r="DY60" s="15"/>
      <c r="DZ60" s="15"/>
      <c r="EA60" s="15"/>
      <c r="EB60" s="15"/>
      <c r="EC60" s="15"/>
      <c r="ED60" s="15"/>
      <c r="EE60" s="15"/>
      <c r="EF60" s="15"/>
      <c r="EG60" s="15"/>
      <c r="EH60" s="15"/>
      <c r="EI60" s="15"/>
      <c r="EJ60" s="15"/>
      <c r="EK60" s="15"/>
      <c r="EL60" s="15"/>
      <c r="EM60" s="15"/>
      <c r="EN60" s="15"/>
      <c r="EO60" s="15"/>
      <c r="EP60" s="15"/>
      <c r="EQ60" s="15"/>
      <c r="ER60" s="15"/>
      <c r="ES60" s="15"/>
      <c r="ET60" s="15"/>
      <c r="EU60" s="15"/>
      <c r="EV60" s="15"/>
      <c r="EW60" s="15"/>
      <c r="EX60" s="15"/>
      <c r="EY60" s="15"/>
      <c r="EZ60" s="15"/>
      <c r="FA60" s="15"/>
      <c r="FB60" s="15"/>
      <c r="FC60" s="15"/>
      <c r="FD60" s="15"/>
      <c r="FE60" s="15"/>
      <c r="FF60" s="15"/>
      <c r="FG60" s="15"/>
      <c r="FH60" s="15"/>
      <c r="FI60" s="15"/>
      <c r="FJ60" s="15"/>
      <c r="FK60" s="15"/>
      <c r="FL60" s="15"/>
      <c r="FM60" s="15"/>
      <c r="FN60" s="15"/>
      <c r="FO60" s="15"/>
      <c r="FP60" s="15"/>
      <c r="FQ60" s="15"/>
      <c r="FR60" s="15"/>
      <c r="FS60" s="15"/>
      <c r="FT60" s="15"/>
      <c r="FU60" s="15"/>
      <c r="FV60" s="15"/>
      <c r="FW60" s="15"/>
      <c r="FX60" s="15"/>
      <c r="FY60" s="15"/>
      <c r="FZ60" s="15"/>
      <c r="GA60" s="15"/>
      <c r="GB60" s="15"/>
      <c r="GC60" s="15"/>
      <c r="GD60" s="15"/>
      <c r="GE60" s="15"/>
      <c r="GF60" s="15"/>
      <c r="GG60" s="15"/>
      <c r="GH60" s="15"/>
      <c r="GI60" s="15"/>
      <c r="GJ60" s="15"/>
      <c r="GK60" s="15"/>
      <c r="GL60" s="15"/>
      <c r="GM60" s="15"/>
      <c r="GN60" s="15"/>
      <c r="GO60" s="15"/>
      <c r="GP60" s="15"/>
      <c r="GQ60" s="15"/>
      <c r="GR60" s="15"/>
      <c r="GS60" s="15"/>
      <c r="GT60" s="15"/>
      <c r="GU60" s="15"/>
      <c r="GV60" s="15"/>
      <c r="GW60" s="15"/>
      <c r="GX60" s="15"/>
      <c r="GY60" s="15"/>
      <c r="GZ60" s="15"/>
      <c r="HA60" s="15"/>
      <c r="HB60" s="15"/>
      <c r="HC60" s="15"/>
      <c r="HD60" s="15"/>
      <c r="HE60" s="15"/>
      <c r="HF60" s="15"/>
      <c r="HG60" s="15"/>
      <c r="HH60" s="15"/>
      <c r="HI60" s="15"/>
    </row>
    <row r="61" spans="1:217" s="16" customFormat="1" ht="13.5" x14ac:dyDescent="0.2">
      <c r="A61" s="88"/>
      <c r="B61" s="75">
        <v>52</v>
      </c>
      <c r="C61" s="78" t="s">
        <v>70</v>
      </c>
      <c r="D61" s="79">
        <v>0</v>
      </c>
      <c r="E61" s="79">
        <v>0</v>
      </c>
      <c r="F61" s="80">
        <v>0</v>
      </c>
      <c r="G61" s="80">
        <v>0</v>
      </c>
      <c r="H61" s="79">
        <v>0</v>
      </c>
      <c r="I61" s="80">
        <v>0</v>
      </c>
      <c r="J61" s="62"/>
      <c r="K61" s="85"/>
      <c r="L61" s="79">
        <v>0</v>
      </c>
      <c r="M61" s="80">
        <v>0</v>
      </c>
      <c r="N61" s="80">
        <v>0</v>
      </c>
      <c r="O61" s="79">
        <v>0</v>
      </c>
      <c r="P61" s="81">
        <v>0</v>
      </c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5"/>
      <c r="BG61" s="15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5"/>
      <c r="BU61" s="15"/>
      <c r="BV61" s="15"/>
      <c r="BW61" s="15"/>
      <c r="BX61" s="15"/>
      <c r="BY61" s="15"/>
      <c r="BZ61" s="15"/>
      <c r="CA61" s="15"/>
      <c r="CB61" s="15"/>
      <c r="CC61" s="15"/>
      <c r="CD61" s="15"/>
      <c r="CE61" s="15"/>
      <c r="CF61" s="15"/>
      <c r="CG61" s="15"/>
      <c r="CH61" s="15"/>
      <c r="CI61" s="15"/>
      <c r="CJ61" s="15"/>
      <c r="CK61" s="15"/>
      <c r="CL61" s="15"/>
      <c r="CM61" s="15"/>
      <c r="CN61" s="15"/>
      <c r="CO61" s="15"/>
      <c r="CP61" s="15"/>
      <c r="CQ61" s="15"/>
      <c r="CR61" s="15"/>
      <c r="CS61" s="15"/>
      <c r="CT61" s="15"/>
      <c r="CU61" s="15"/>
      <c r="CV61" s="15"/>
      <c r="CW61" s="15"/>
      <c r="CX61" s="15"/>
      <c r="CY61" s="15"/>
      <c r="CZ61" s="15"/>
      <c r="DA61" s="15"/>
      <c r="DB61" s="15"/>
      <c r="DC61" s="15"/>
      <c r="DD61" s="15"/>
      <c r="DE61" s="15"/>
      <c r="DF61" s="15"/>
      <c r="DG61" s="15"/>
      <c r="DH61" s="15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15"/>
      <c r="DU61" s="15"/>
      <c r="DV61" s="15"/>
      <c r="DW61" s="15"/>
      <c r="DX61" s="15"/>
      <c r="DY61" s="15"/>
      <c r="DZ61" s="15"/>
      <c r="EA61" s="15"/>
      <c r="EB61" s="15"/>
      <c r="EC61" s="15"/>
      <c r="ED61" s="15"/>
      <c r="EE61" s="15"/>
      <c r="EF61" s="15"/>
      <c r="EG61" s="15"/>
      <c r="EH61" s="15"/>
      <c r="EI61" s="15"/>
      <c r="EJ61" s="15"/>
      <c r="EK61" s="15"/>
      <c r="EL61" s="15"/>
      <c r="EM61" s="15"/>
      <c r="EN61" s="15"/>
      <c r="EO61" s="15"/>
      <c r="EP61" s="15"/>
      <c r="EQ61" s="15"/>
      <c r="ER61" s="15"/>
      <c r="ES61" s="15"/>
      <c r="ET61" s="15"/>
      <c r="EU61" s="15"/>
      <c r="EV61" s="15"/>
      <c r="EW61" s="15"/>
      <c r="EX61" s="15"/>
      <c r="EY61" s="15"/>
      <c r="EZ61" s="15"/>
      <c r="FA61" s="15"/>
      <c r="FB61" s="15"/>
      <c r="FC61" s="15"/>
      <c r="FD61" s="15"/>
      <c r="FE61" s="15"/>
      <c r="FF61" s="15"/>
      <c r="FG61" s="15"/>
      <c r="FH61" s="15"/>
      <c r="FI61" s="15"/>
      <c r="FJ61" s="15"/>
      <c r="FK61" s="15"/>
      <c r="FL61" s="15"/>
      <c r="FM61" s="15"/>
      <c r="FN61" s="15"/>
      <c r="FO61" s="15"/>
      <c r="FP61" s="15"/>
      <c r="FQ61" s="15"/>
      <c r="FR61" s="15"/>
      <c r="FS61" s="15"/>
      <c r="FT61" s="15"/>
      <c r="FU61" s="15"/>
      <c r="FV61" s="15"/>
      <c r="FW61" s="15"/>
      <c r="FX61" s="15"/>
      <c r="FY61" s="15"/>
      <c r="FZ61" s="15"/>
      <c r="GA61" s="15"/>
      <c r="GB61" s="15"/>
      <c r="GC61" s="15"/>
      <c r="GD61" s="15"/>
      <c r="GE61" s="15"/>
      <c r="GF61" s="15"/>
      <c r="GG61" s="15"/>
      <c r="GH61" s="15"/>
      <c r="GI61" s="15"/>
      <c r="GJ61" s="15"/>
      <c r="GK61" s="15"/>
      <c r="GL61" s="15"/>
      <c r="GM61" s="15"/>
      <c r="GN61" s="15"/>
      <c r="GO61" s="15"/>
      <c r="GP61" s="15"/>
      <c r="GQ61" s="15"/>
      <c r="GR61" s="15"/>
      <c r="GS61" s="15"/>
      <c r="GT61" s="15"/>
      <c r="GU61" s="15"/>
      <c r="GV61" s="15"/>
      <c r="GW61" s="15"/>
      <c r="GX61" s="15"/>
      <c r="GY61" s="15"/>
      <c r="GZ61" s="15"/>
      <c r="HA61" s="15"/>
      <c r="HB61" s="15"/>
      <c r="HC61" s="15"/>
      <c r="HD61" s="15"/>
      <c r="HE61" s="15"/>
      <c r="HF61" s="15"/>
      <c r="HG61" s="15"/>
      <c r="HH61" s="15"/>
      <c r="HI61" s="15"/>
    </row>
    <row r="62" spans="1:217" s="16" customFormat="1" ht="13.5" x14ac:dyDescent="0.2">
      <c r="A62" s="88"/>
      <c r="B62" s="75">
        <v>53</v>
      </c>
      <c r="C62" s="78" t="s">
        <v>71</v>
      </c>
      <c r="D62" s="79">
        <v>0</v>
      </c>
      <c r="E62" s="79">
        <v>0</v>
      </c>
      <c r="F62" s="80">
        <v>0</v>
      </c>
      <c r="G62" s="80">
        <v>0</v>
      </c>
      <c r="H62" s="79">
        <v>0</v>
      </c>
      <c r="I62" s="80">
        <v>0</v>
      </c>
      <c r="J62" s="62"/>
      <c r="K62" s="85"/>
      <c r="L62" s="79">
        <v>0</v>
      </c>
      <c r="M62" s="80">
        <v>0</v>
      </c>
      <c r="N62" s="80">
        <v>0</v>
      </c>
      <c r="O62" s="79">
        <v>0</v>
      </c>
      <c r="P62" s="81">
        <v>0</v>
      </c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5"/>
      <c r="BL62" s="15"/>
      <c r="BM62" s="15"/>
      <c r="BN62" s="15"/>
      <c r="BO62" s="15"/>
      <c r="BP62" s="15"/>
      <c r="BQ62" s="15"/>
      <c r="BR62" s="15"/>
      <c r="BS62" s="15"/>
      <c r="BT62" s="15"/>
      <c r="BU62" s="15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5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15"/>
      <c r="DH62" s="15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5"/>
      <c r="EY62" s="15"/>
      <c r="EZ62" s="15"/>
      <c r="FA62" s="15"/>
      <c r="FB62" s="15"/>
      <c r="FC62" s="15"/>
      <c r="FD62" s="15"/>
      <c r="FE62" s="15"/>
      <c r="FF62" s="15"/>
      <c r="FG62" s="15"/>
      <c r="FH62" s="15"/>
      <c r="FI62" s="15"/>
      <c r="FJ62" s="15"/>
      <c r="FK62" s="15"/>
      <c r="FL62" s="15"/>
      <c r="FM62" s="15"/>
      <c r="FN62" s="15"/>
      <c r="FO62" s="15"/>
      <c r="FP62" s="15"/>
      <c r="FQ62" s="15"/>
      <c r="FR62" s="15"/>
      <c r="FS62" s="15"/>
      <c r="FT62" s="15"/>
      <c r="FU62" s="15"/>
      <c r="FV62" s="15"/>
      <c r="FW62" s="15"/>
      <c r="FX62" s="15"/>
      <c r="FY62" s="15"/>
      <c r="FZ62" s="15"/>
      <c r="GA62" s="15"/>
      <c r="GB62" s="15"/>
      <c r="GC62" s="15"/>
      <c r="GD62" s="15"/>
      <c r="GE62" s="15"/>
      <c r="GF62" s="15"/>
      <c r="GG62" s="15"/>
      <c r="GH62" s="15"/>
      <c r="GI62" s="15"/>
      <c r="GJ62" s="15"/>
      <c r="GK62" s="15"/>
      <c r="GL62" s="15"/>
      <c r="GM62" s="15"/>
      <c r="GN62" s="15"/>
      <c r="GO62" s="15"/>
      <c r="GP62" s="15"/>
      <c r="GQ62" s="15"/>
      <c r="GR62" s="15"/>
      <c r="GS62" s="15"/>
      <c r="GT62" s="15"/>
      <c r="GU62" s="15"/>
      <c r="GV62" s="15"/>
      <c r="GW62" s="15"/>
      <c r="GX62" s="15"/>
      <c r="GY62" s="15"/>
      <c r="GZ62" s="15"/>
      <c r="HA62" s="15"/>
      <c r="HB62" s="15"/>
      <c r="HC62" s="15"/>
      <c r="HD62" s="15"/>
      <c r="HE62" s="15"/>
      <c r="HF62" s="15"/>
      <c r="HG62" s="15"/>
      <c r="HH62" s="15"/>
      <c r="HI62" s="15"/>
    </row>
    <row r="63" spans="1:217" s="16" customFormat="1" ht="13.5" x14ac:dyDescent="0.2">
      <c r="A63" s="88"/>
      <c r="B63" s="75">
        <v>54</v>
      </c>
      <c r="C63" s="78" t="s">
        <v>72</v>
      </c>
      <c r="D63" s="79">
        <v>0</v>
      </c>
      <c r="E63" s="79">
        <v>0</v>
      </c>
      <c r="F63" s="80">
        <v>0</v>
      </c>
      <c r="G63" s="80">
        <v>0</v>
      </c>
      <c r="H63" s="79">
        <v>0</v>
      </c>
      <c r="I63" s="80">
        <v>0</v>
      </c>
      <c r="J63" s="62"/>
      <c r="K63" s="85"/>
      <c r="L63" s="79">
        <v>0</v>
      </c>
      <c r="M63" s="80">
        <v>0</v>
      </c>
      <c r="N63" s="80">
        <v>0</v>
      </c>
      <c r="O63" s="79">
        <v>0</v>
      </c>
      <c r="P63" s="81">
        <v>0</v>
      </c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5"/>
      <c r="BG63" s="15"/>
      <c r="BH63" s="15"/>
      <c r="BI63" s="15"/>
      <c r="BJ63" s="15"/>
      <c r="BK63" s="15"/>
      <c r="BL63" s="15"/>
      <c r="BM63" s="15"/>
      <c r="BN63" s="15"/>
      <c r="BO63" s="15"/>
      <c r="BP63" s="15"/>
      <c r="BQ63" s="15"/>
      <c r="BR63" s="15"/>
      <c r="BS63" s="15"/>
      <c r="BT63" s="15"/>
      <c r="BU63" s="15"/>
      <c r="BV63" s="15"/>
      <c r="BW63" s="15"/>
      <c r="BX63" s="15"/>
      <c r="BY63" s="15"/>
      <c r="BZ63" s="15"/>
      <c r="CA63" s="15"/>
      <c r="CB63" s="15"/>
      <c r="CC63" s="15"/>
      <c r="CD63" s="15"/>
      <c r="CE63" s="15"/>
      <c r="CF63" s="15"/>
      <c r="CG63" s="15"/>
      <c r="CH63" s="15"/>
      <c r="CI63" s="15"/>
      <c r="CJ63" s="15"/>
      <c r="CK63" s="15"/>
      <c r="CL63" s="15"/>
      <c r="CM63" s="15"/>
      <c r="CN63" s="15"/>
      <c r="CO63" s="15"/>
      <c r="CP63" s="15"/>
      <c r="CQ63" s="15"/>
      <c r="CR63" s="15"/>
      <c r="CS63" s="15"/>
      <c r="CT63" s="15"/>
      <c r="CU63" s="15"/>
      <c r="CV63" s="15"/>
      <c r="CW63" s="15"/>
      <c r="CX63" s="15"/>
      <c r="CY63" s="15"/>
      <c r="CZ63" s="15"/>
      <c r="DA63" s="15"/>
      <c r="DB63" s="15"/>
      <c r="DC63" s="15"/>
      <c r="DD63" s="15"/>
      <c r="DE63" s="15"/>
      <c r="DF63" s="15"/>
      <c r="DG63" s="15"/>
      <c r="DH63" s="15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15"/>
      <c r="DU63" s="15"/>
      <c r="DV63" s="15"/>
      <c r="DW63" s="15"/>
      <c r="DX63" s="15"/>
      <c r="DY63" s="15"/>
      <c r="DZ63" s="15"/>
      <c r="EA63" s="15"/>
      <c r="EB63" s="15"/>
      <c r="EC63" s="15"/>
      <c r="ED63" s="15"/>
      <c r="EE63" s="15"/>
      <c r="EF63" s="15"/>
      <c r="EG63" s="15"/>
      <c r="EH63" s="15"/>
      <c r="EI63" s="15"/>
      <c r="EJ63" s="15"/>
      <c r="EK63" s="15"/>
      <c r="EL63" s="15"/>
      <c r="EM63" s="15"/>
      <c r="EN63" s="15"/>
      <c r="EO63" s="15"/>
      <c r="EP63" s="15"/>
      <c r="EQ63" s="15"/>
      <c r="ER63" s="15"/>
      <c r="ES63" s="15"/>
      <c r="ET63" s="15"/>
      <c r="EU63" s="15"/>
      <c r="EV63" s="15"/>
      <c r="EW63" s="15"/>
      <c r="EX63" s="15"/>
      <c r="EY63" s="15"/>
      <c r="EZ63" s="15"/>
      <c r="FA63" s="15"/>
      <c r="FB63" s="15"/>
      <c r="FC63" s="15"/>
      <c r="FD63" s="15"/>
      <c r="FE63" s="15"/>
      <c r="FF63" s="15"/>
      <c r="FG63" s="15"/>
      <c r="FH63" s="15"/>
      <c r="FI63" s="15"/>
      <c r="FJ63" s="15"/>
      <c r="FK63" s="15"/>
      <c r="FL63" s="15"/>
      <c r="FM63" s="15"/>
      <c r="FN63" s="15"/>
      <c r="FO63" s="15"/>
      <c r="FP63" s="15"/>
      <c r="FQ63" s="15"/>
      <c r="FR63" s="15"/>
      <c r="FS63" s="15"/>
      <c r="FT63" s="15"/>
      <c r="FU63" s="15"/>
      <c r="FV63" s="15"/>
      <c r="FW63" s="15"/>
      <c r="FX63" s="15"/>
      <c r="FY63" s="15"/>
      <c r="FZ63" s="15"/>
      <c r="GA63" s="15"/>
      <c r="GB63" s="15"/>
      <c r="GC63" s="15"/>
      <c r="GD63" s="15"/>
      <c r="GE63" s="15"/>
      <c r="GF63" s="15"/>
      <c r="GG63" s="15"/>
      <c r="GH63" s="15"/>
      <c r="GI63" s="15"/>
      <c r="GJ63" s="15"/>
      <c r="GK63" s="15"/>
      <c r="GL63" s="15"/>
      <c r="GM63" s="15"/>
      <c r="GN63" s="15"/>
      <c r="GO63" s="15"/>
      <c r="GP63" s="15"/>
      <c r="GQ63" s="15"/>
      <c r="GR63" s="15"/>
      <c r="GS63" s="15"/>
      <c r="GT63" s="15"/>
      <c r="GU63" s="15"/>
      <c r="GV63" s="15"/>
      <c r="GW63" s="15"/>
      <c r="GX63" s="15"/>
      <c r="GY63" s="15"/>
      <c r="GZ63" s="15"/>
      <c r="HA63" s="15"/>
      <c r="HB63" s="15"/>
      <c r="HC63" s="15"/>
      <c r="HD63" s="15"/>
      <c r="HE63" s="15"/>
      <c r="HF63" s="15"/>
      <c r="HG63" s="15"/>
      <c r="HH63" s="15"/>
      <c r="HI63" s="15"/>
    </row>
    <row r="64" spans="1:217" s="16" customFormat="1" ht="13.5" x14ac:dyDescent="0.2">
      <c r="A64" s="88"/>
      <c r="B64" s="75">
        <v>55</v>
      </c>
      <c r="C64" s="78" t="s">
        <v>73</v>
      </c>
      <c r="D64" s="79">
        <v>0</v>
      </c>
      <c r="E64" s="79">
        <v>0</v>
      </c>
      <c r="F64" s="80">
        <v>0</v>
      </c>
      <c r="G64" s="80">
        <v>0</v>
      </c>
      <c r="H64" s="79">
        <v>0</v>
      </c>
      <c r="I64" s="80">
        <v>0</v>
      </c>
      <c r="J64" s="62"/>
      <c r="K64" s="85"/>
      <c r="L64" s="79">
        <v>0</v>
      </c>
      <c r="M64" s="80">
        <v>0</v>
      </c>
      <c r="N64" s="80">
        <v>0</v>
      </c>
      <c r="O64" s="79">
        <v>0</v>
      </c>
      <c r="P64" s="81">
        <v>0</v>
      </c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5"/>
      <c r="AT64" s="15"/>
      <c r="AU64" s="15"/>
      <c r="AV64" s="15"/>
      <c r="AW64" s="15"/>
      <c r="AX64" s="15"/>
      <c r="AY64" s="15"/>
      <c r="AZ64" s="15"/>
      <c r="BA64" s="15"/>
      <c r="BB64" s="15"/>
      <c r="BC64" s="15"/>
      <c r="BD64" s="15"/>
      <c r="BE64" s="15"/>
      <c r="BF64" s="15"/>
      <c r="BG64" s="15"/>
      <c r="BH64" s="15"/>
      <c r="BI64" s="15"/>
      <c r="BJ64" s="15"/>
      <c r="BK64" s="15"/>
      <c r="BL64" s="15"/>
      <c r="BM64" s="15"/>
      <c r="BN64" s="15"/>
      <c r="BO64" s="15"/>
      <c r="BP64" s="15"/>
      <c r="BQ64" s="15"/>
      <c r="BR64" s="15"/>
      <c r="BS64" s="15"/>
      <c r="BT64" s="15"/>
      <c r="BU64" s="15"/>
      <c r="BV64" s="15"/>
      <c r="BW64" s="15"/>
      <c r="BX64" s="15"/>
      <c r="BY64" s="15"/>
      <c r="BZ64" s="15"/>
      <c r="CA64" s="15"/>
      <c r="CB64" s="15"/>
      <c r="CC64" s="15"/>
      <c r="CD64" s="15"/>
      <c r="CE64" s="15"/>
      <c r="CF64" s="15"/>
      <c r="CG64" s="15"/>
      <c r="CH64" s="15"/>
      <c r="CI64" s="15"/>
      <c r="CJ64" s="15"/>
      <c r="CK64" s="15"/>
      <c r="CL64" s="15"/>
      <c r="CM64" s="15"/>
      <c r="CN64" s="15"/>
      <c r="CO64" s="15"/>
      <c r="CP64" s="15"/>
      <c r="CQ64" s="15"/>
      <c r="CR64" s="15"/>
      <c r="CS64" s="15"/>
      <c r="CT64" s="15"/>
      <c r="CU64" s="15"/>
      <c r="CV64" s="15"/>
      <c r="CW64" s="15"/>
      <c r="CX64" s="15"/>
      <c r="CY64" s="15"/>
      <c r="CZ64" s="15"/>
      <c r="DA64" s="15"/>
      <c r="DB64" s="15"/>
      <c r="DC64" s="15"/>
      <c r="DD64" s="15"/>
      <c r="DE64" s="15"/>
      <c r="DF64" s="15"/>
      <c r="DG64" s="15"/>
      <c r="DH64" s="15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15"/>
      <c r="DU64" s="15"/>
      <c r="DV64" s="15"/>
      <c r="DW64" s="15"/>
      <c r="DX64" s="15"/>
      <c r="DY64" s="15"/>
      <c r="DZ64" s="15"/>
      <c r="EA64" s="15"/>
      <c r="EB64" s="15"/>
      <c r="EC64" s="15"/>
      <c r="ED64" s="15"/>
      <c r="EE64" s="15"/>
      <c r="EF64" s="15"/>
      <c r="EG64" s="15"/>
      <c r="EH64" s="15"/>
      <c r="EI64" s="15"/>
      <c r="EJ64" s="15"/>
      <c r="EK64" s="15"/>
      <c r="EL64" s="15"/>
      <c r="EM64" s="15"/>
      <c r="EN64" s="15"/>
      <c r="EO64" s="15"/>
      <c r="EP64" s="15"/>
      <c r="EQ64" s="15"/>
      <c r="ER64" s="15"/>
      <c r="ES64" s="15"/>
      <c r="ET64" s="15"/>
      <c r="EU64" s="15"/>
      <c r="EV64" s="15"/>
      <c r="EW64" s="15"/>
      <c r="EX64" s="15"/>
      <c r="EY64" s="15"/>
      <c r="EZ64" s="15"/>
      <c r="FA64" s="15"/>
      <c r="FB64" s="15"/>
      <c r="FC64" s="15"/>
      <c r="FD64" s="15"/>
      <c r="FE64" s="15"/>
      <c r="FF64" s="15"/>
      <c r="FG64" s="15"/>
      <c r="FH64" s="15"/>
      <c r="FI64" s="15"/>
      <c r="FJ64" s="15"/>
      <c r="FK64" s="15"/>
      <c r="FL64" s="15"/>
      <c r="FM64" s="15"/>
      <c r="FN64" s="15"/>
      <c r="FO64" s="15"/>
      <c r="FP64" s="15"/>
      <c r="FQ64" s="15"/>
      <c r="FR64" s="15"/>
      <c r="FS64" s="15"/>
      <c r="FT64" s="15"/>
      <c r="FU64" s="15"/>
      <c r="FV64" s="15"/>
      <c r="FW64" s="15"/>
      <c r="FX64" s="15"/>
      <c r="FY64" s="15"/>
      <c r="FZ64" s="15"/>
      <c r="GA64" s="15"/>
      <c r="GB64" s="15"/>
      <c r="GC64" s="15"/>
      <c r="GD64" s="15"/>
      <c r="GE64" s="15"/>
      <c r="GF64" s="15"/>
      <c r="GG64" s="15"/>
      <c r="GH64" s="15"/>
      <c r="GI64" s="15"/>
      <c r="GJ64" s="15"/>
      <c r="GK64" s="15"/>
      <c r="GL64" s="15"/>
      <c r="GM64" s="15"/>
      <c r="GN64" s="15"/>
      <c r="GO64" s="15"/>
      <c r="GP64" s="15"/>
      <c r="GQ64" s="15"/>
      <c r="GR64" s="15"/>
      <c r="GS64" s="15"/>
      <c r="GT64" s="15"/>
      <c r="GU64" s="15"/>
      <c r="GV64" s="15"/>
      <c r="GW64" s="15"/>
      <c r="GX64" s="15"/>
      <c r="GY64" s="15"/>
      <c r="GZ64" s="15"/>
      <c r="HA64" s="15"/>
      <c r="HB64" s="15"/>
      <c r="HC64" s="15"/>
      <c r="HD64" s="15"/>
      <c r="HE64" s="15"/>
      <c r="HF64" s="15"/>
      <c r="HG64" s="15"/>
      <c r="HH64" s="15"/>
      <c r="HI64" s="15"/>
    </row>
    <row r="65" spans="1:217" s="16" customFormat="1" ht="13.5" x14ac:dyDescent="0.2">
      <c r="A65" s="88"/>
      <c r="B65" s="75">
        <v>56</v>
      </c>
      <c r="C65" s="78" t="s">
        <v>74</v>
      </c>
      <c r="D65" s="79">
        <v>0</v>
      </c>
      <c r="E65" s="79">
        <v>0</v>
      </c>
      <c r="F65" s="80">
        <v>0</v>
      </c>
      <c r="G65" s="80">
        <v>0</v>
      </c>
      <c r="H65" s="79">
        <v>0</v>
      </c>
      <c r="I65" s="80">
        <v>0</v>
      </c>
      <c r="J65" s="62"/>
      <c r="K65" s="85"/>
      <c r="L65" s="79">
        <v>0</v>
      </c>
      <c r="M65" s="80">
        <v>0</v>
      </c>
      <c r="N65" s="80">
        <v>0</v>
      </c>
      <c r="O65" s="79">
        <v>0</v>
      </c>
      <c r="P65" s="81">
        <v>0</v>
      </c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15"/>
      <c r="AW65" s="15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5"/>
      <c r="BL65" s="15"/>
      <c r="BM65" s="15"/>
      <c r="BN65" s="15"/>
      <c r="BO65" s="15"/>
      <c r="BP65" s="15"/>
      <c r="BQ65" s="15"/>
      <c r="BR65" s="15"/>
      <c r="BS65" s="15"/>
      <c r="BT65" s="15"/>
      <c r="BU65" s="15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5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15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5"/>
      <c r="EY65" s="15"/>
      <c r="EZ65" s="15"/>
      <c r="FA65" s="15"/>
      <c r="FB65" s="15"/>
      <c r="FC65" s="15"/>
      <c r="FD65" s="15"/>
      <c r="FE65" s="15"/>
      <c r="FF65" s="15"/>
      <c r="FG65" s="15"/>
      <c r="FH65" s="15"/>
      <c r="FI65" s="15"/>
      <c r="FJ65" s="15"/>
      <c r="FK65" s="15"/>
      <c r="FL65" s="15"/>
      <c r="FM65" s="15"/>
      <c r="FN65" s="15"/>
      <c r="FO65" s="15"/>
      <c r="FP65" s="15"/>
      <c r="FQ65" s="15"/>
      <c r="FR65" s="15"/>
      <c r="FS65" s="15"/>
      <c r="FT65" s="15"/>
      <c r="FU65" s="15"/>
      <c r="FV65" s="15"/>
      <c r="FW65" s="15"/>
      <c r="FX65" s="15"/>
      <c r="FY65" s="15"/>
      <c r="FZ65" s="15"/>
      <c r="GA65" s="15"/>
      <c r="GB65" s="15"/>
      <c r="GC65" s="15"/>
      <c r="GD65" s="15"/>
      <c r="GE65" s="15"/>
      <c r="GF65" s="15"/>
      <c r="GG65" s="15"/>
      <c r="GH65" s="15"/>
      <c r="GI65" s="15"/>
      <c r="GJ65" s="15"/>
      <c r="GK65" s="15"/>
      <c r="GL65" s="15"/>
      <c r="GM65" s="15"/>
      <c r="GN65" s="15"/>
      <c r="GO65" s="15"/>
      <c r="GP65" s="15"/>
      <c r="GQ65" s="15"/>
      <c r="GR65" s="15"/>
      <c r="GS65" s="15"/>
      <c r="GT65" s="15"/>
      <c r="GU65" s="15"/>
      <c r="GV65" s="15"/>
      <c r="GW65" s="15"/>
      <c r="GX65" s="15"/>
      <c r="GY65" s="15"/>
      <c r="GZ65" s="15"/>
      <c r="HA65" s="15"/>
      <c r="HB65" s="15"/>
      <c r="HC65" s="15"/>
      <c r="HD65" s="15"/>
      <c r="HE65" s="15"/>
      <c r="HF65" s="15"/>
      <c r="HG65" s="15"/>
      <c r="HH65" s="15"/>
      <c r="HI65" s="15"/>
    </row>
    <row r="66" spans="1:217" s="16" customFormat="1" ht="13.5" x14ac:dyDescent="0.2">
      <c r="A66" s="88"/>
      <c r="B66" s="73"/>
      <c r="C66" s="74" t="s">
        <v>75</v>
      </c>
      <c r="D66" s="12">
        <f t="shared" ref="D66:P66" si="4">SUM(D58:D65)</f>
        <v>0</v>
      </c>
      <c r="E66" s="12">
        <f t="shared" si="4"/>
        <v>226</v>
      </c>
      <c r="F66" s="13">
        <f t="shared" si="4"/>
        <v>219.74</v>
      </c>
      <c r="G66" s="13">
        <f t="shared" si="4"/>
        <v>1.17</v>
      </c>
      <c r="H66" s="12">
        <f t="shared" si="4"/>
        <v>35</v>
      </c>
      <c r="I66" s="13">
        <f t="shared" si="4"/>
        <v>3</v>
      </c>
      <c r="J66" s="12">
        <f t="shared" si="4"/>
        <v>0</v>
      </c>
      <c r="K66" s="13">
        <f t="shared" si="4"/>
        <v>0</v>
      </c>
      <c r="L66" s="12">
        <f t="shared" si="4"/>
        <v>2</v>
      </c>
      <c r="M66" s="13">
        <f t="shared" si="4"/>
        <v>4.0000000000000001E-3</v>
      </c>
      <c r="N66" s="13">
        <f t="shared" si="4"/>
        <v>4.0000000000000001E-3</v>
      </c>
      <c r="O66" s="12">
        <f t="shared" si="4"/>
        <v>0</v>
      </c>
      <c r="P66" s="13">
        <f t="shared" si="4"/>
        <v>0</v>
      </c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5"/>
      <c r="AT66" s="15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5"/>
      <c r="BG66" s="15"/>
      <c r="BH66" s="15"/>
      <c r="BI66" s="15"/>
      <c r="BJ66" s="15"/>
      <c r="BK66" s="15"/>
      <c r="BL66" s="15"/>
      <c r="BM66" s="15"/>
      <c r="BN66" s="15"/>
      <c r="BO66" s="15"/>
      <c r="BP66" s="15"/>
      <c r="BQ66" s="15"/>
      <c r="BR66" s="15"/>
      <c r="BS66" s="15"/>
      <c r="BT66" s="15"/>
      <c r="BU66" s="15"/>
      <c r="BV66" s="15"/>
      <c r="BW66" s="15"/>
      <c r="BX66" s="15"/>
      <c r="BY66" s="15"/>
      <c r="BZ66" s="15"/>
      <c r="CA66" s="15"/>
      <c r="CB66" s="15"/>
      <c r="CC66" s="15"/>
      <c r="CD66" s="15"/>
      <c r="CE66" s="15"/>
      <c r="CF66" s="15"/>
      <c r="CG66" s="15"/>
      <c r="CH66" s="15"/>
      <c r="CI66" s="15"/>
      <c r="CJ66" s="15"/>
      <c r="CK66" s="15"/>
      <c r="CL66" s="15"/>
      <c r="CM66" s="15"/>
      <c r="CN66" s="15"/>
      <c r="CO66" s="15"/>
      <c r="CP66" s="15"/>
      <c r="CQ66" s="15"/>
      <c r="CR66" s="15"/>
      <c r="CS66" s="15"/>
      <c r="CT66" s="15"/>
      <c r="CU66" s="15"/>
      <c r="CV66" s="15"/>
      <c r="CW66" s="15"/>
      <c r="CX66" s="15"/>
      <c r="CY66" s="15"/>
      <c r="CZ66" s="15"/>
      <c r="DA66" s="15"/>
      <c r="DB66" s="15"/>
      <c r="DC66" s="15"/>
      <c r="DD66" s="15"/>
      <c r="DE66" s="15"/>
      <c r="DF66" s="15"/>
      <c r="DG66" s="15"/>
      <c r="DH66" s="15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15"/>
      <c r="DU66" s="15"/>
      <c r="DV66" s="15"/>
      <c r="DW66" s="15"/>
      <c r="DX66" s="15"/>
      <c r="DY66" s="15"/>
      <c r="DZ66" s="15"/>
      <c r="EA66" s="15"/>
      <c r="EB66" s="15"/>
      <c r="EC66" s="15"/>
      <c r="ED66" s="15"/>
      <c r="EE66" s="15"/>
      <c r="EF66" s="15"/>
      <c r="EG66" s="15"/>
      <c r="EH66" s="15"/>
      <c r="EI66" s="15"/>
      <c r="EJ66" s="15"/>
      <c r="EK66" s="15"/>
      <c r="EL66" s="15"/>
      <c r="EM66" s="15"/>
      <c r="EN66" s="15"/>
      <c r="EO66" s="15"/>
      <c r="EP66" s="15"/>
      <c r="EQ66" s="15"/>
      <c r="ER66" s="15"/>
      <c r="ES66" s="15"/>
      <c r="ET66" s="15"/>
      <c r="EU66" s="15"/>
      <c r="EV66" s="15"/>
      <c r="EW66" s="15"/>
      <c r="EX66" s="15"/>
      <c r="EY66" s="15"/>
      <c r="EZ66" s="15"/>
      <c r="FA66" s="15"/>
      <c r="FB66" s="15"/>
      <c r="FC66" s="15"/>
      <c r="FD66" s="15"/>
      <c r="FE66" s="15"/>
      <c r="FF66" s="15"/>
      <c r="FG66" s="15"/>
      <c r="FH66" s="15"/>
      <c r="FI66" s="15"/>
      <c r="FJ66" s="15"/>
      <c r="FK66" s="15"/>
      <c r="FL66" s="15"/>
      <c r="FM66" s="15"/>
      <c r="FN66" s="15"/>
      <c r="FO66" s="15"/>
      <c r="FP66" s="15"/>
      <c r="FQ66" s="15"/>
      <c r="FR66" s="15"/>
      <c r="FS66" s="15"/>
      <c r="FT66" s="15"/>
      <c r="FU66" s="15"/>
      <c r="FV66" s="15"/>
      <c r="FW66" s="15"/>
      <c r="FX66" s="15"/>
      <c r="FY66" s="15"/>
      <c r="FZ66" s="15"/>
      <c r="GA66" s="15"/>
      <c r="GB66" s="15"/>
      <c r="GC66" s="15"/>
      <c r="GD66" s="15"/>
      <c r="GE66" s="15"/>
      <c r="GF66" s="15"/>
      <c r="GG66" s="15"/>
      <c r="GH66" s="15"/>
      <c r="GI66" s="15"/>
      <c r="GJ66" s="15"/>
      <c r="GK66" s="15"/>
      <c r="GL66" s="15"/>
      <c r="GM66" s="15"/>
      <c r="GN66" s="15"/>
      <c r="GO66" s="15"/>
      <c r="GP66" s="15"/>
      <c r="GQ66" s="15"/>
      <c r="GR66" s="15"/>
      <c r="GS66" s="15"/>
      <c r="GT66" s="15"/>
      <c r="GU66" s="15"/>
      <c r="GV66" s="15"/>
      <c r="GW66" s="15"/>
      <c r="GX66" s="15"/>
      <c r="GY66" s="15"/>
      <c r="GZ66" s="15"/>
      <c r="HA66" s="15"/>
      <c r="HB66" s="15"/>
      <c r="HC66" s="15"/>
      <c r="HD66" s="15"/>
      <c r="HE66" s="15"/>
      <c r="HF66" s="15"/>
      <c r="HG66" s="15"/>
      <c r="HH66" s="15"/>
      <c r="HI66" s="15"/>
    </row>
    <row r="67" spans="1:217" s="16" customFormat="1" ht="13.5" x14ac:dyDescent="0.2">
      <c r="A67" s="88"/>
      <c r="B67" s="39"/>
      <c r="C67" s="40" t="s">
        <v>76</v>
      </c>
      <c r="D67" s="41">
        <f t="shared" ref="D67:P67" si="5">SUM(D57,D55,D47,D27,D66)</f>
        <v>21</v>
      </c>
      <c r="E67" s="41">
        <f t="shared" si="5"/>
        <v>8160</v>
      </c>
      <c r="F67" s="42">
        <f t="shared" si="5"/>
        <v>1235.6399999999999</v>
      </c>
      <c r="G67" s="42">
        <f t="shared" si="5"/>
        <v>1012.1899999999999</v>
      </c>
      <c r="H67" s="41">
        <f t="shared" si="5"/>
        <v>101709</v>
      </c>
      <c r="I67" s="42">
        <f t="shared" si="5"/>
        <v>13032</v>
      </c>
      <c r="J67" s="41">
        <f t="shared" si="5"/>
        <v>0</v>
      </c>
      <c r="K67" s="42">
        <f t="shared" si="5"/>
        <v>0</v>
      </c>
      <c r="L67" s="41">
        <f t="shared" si="5"/>
        <v>516</v>
      </c>
      <c r="M67" s="42">
        <f t="shared" si="5"/>
        <v>36.103999999999999</v>
      </c>
      <c r="N67" s="42">
        <f t="shared" si="5"/>
        <v>112.41400000000002</v>
      </c>
      <c r="O67" s="41">
        <f t="shared" si="5"/>
        <v>18375</v>
      </c>
      <c r="P67" s="42">
        <f t="shared" si="5"/>
        <v>714.25</v>
      </c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15"/>
      <c r="BK67" s="15"/>
      <c r="BL67" s="15"/>
      <c r="BM67" s="15"/>
      <c r="BN67" s="15"/>
      <c r="BO67" s="15"/>
      <c r="BP67" s="15"/>
      <c r="BQ67" s="15"/>
      <c r="BR67" s="15"/>
      <c r="BS67" s="15"/>
      <c r="BT67" s="15"/>
      <c r="BU67" s="15"/>
      <c r="BV67" s="15"/>
      <c r="BW67" s="15"/>
      <c r="BX67" s="15"/>
      <c r="BY67" s="15"/>
      <c r="BZ67" s="15"/>
      <c r="CA67" s="15"/>
      <c r="CB67" s="15"/>
      <c r="CC67" s="15"/>
      <c r="CD67" s="15"/>
      <c r="CE67" s="15"/>
      <c r="CF67" s="15"/>
      <c r="CG67" s="15"/>
      <c r="CH67" s="15"/>
      <c r="CI67" s="15"/>
      <c r="CJ67" s="15"/>
      <c r="CK67" s="15"/>
      <c r="CL67" s="15"/>
      <c r="CM67" s="15"/>
      <c r="CN67" s="15"/>
      <c r="CO67" s="15"/>
      <c r="CP67" s="15"/>
      <c r="CQ67" s="15"/>
      <c r="CR67" s="15"/>
      <c r="CS67" s="15"/>
      <c r="CT67" s="15"/>
      <c r="CU67" s="15"/>
      <c r="CV67" s="15"/>
      <c r="CW67" s="15"/>
      <c r="CX67" s="15"/>
      <c r="CY67" s="15"/>
      <c r="CZ67" s="15"/>
      <c r="DA67" s="15"/>
      <c r="DB67" s="15"/>
      <c r="DC67" s="15"/>
      <c r="DD67" s="15"/>
      <c r="DE67" s="15"/>
      <c r="DF67" s="15"/>
      <c r="DG67" s="15"/>
      <c r="DH67" s="15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15"/>
      <c r="DU67" s="15"/>
      <c r="DV67" s="15"/>
      <c r="DW67" s="15"/>
      <c r="DX67" s="15"/>
      <c r="DY67" s="15"/>
      <c r="DZ67" s="15"/>
      <c r="EA67" s="15"/>
      <c r="EB67" s="15"/>
      <c r="EC67" s="15"/>
      <c r="ED67" s="15"/>
      <c r="EE67" s="15"/>
      <c r="EF67" s="15"/>
      <c r="EG67" s="15"/>
      <c r="EH67" s="15"/>
      <c r="EI67" s="15"/>
      <c r="EJ67" s="15"/>
      <c r="EK67" s="15"/>
      <c r="EL67" s="15"/>
      <c r="EM67" s="15"/>
      <c r="EN67" s="15"/>
      <c r="EO67" s="15"/>
      <c r="EP67" s="15"/>
      <c r="EQ67" s="15"/>
      <c r="ER67" s="15"/>
      <c r="ES67" s="15"/>
      <c r="ET67" s="15"/>
      <c r="EU67" s="15"/>
      <c r="EV67" s="15"/>
      <c r="EW67" s="15"/>
      <c r="EX67" s="15"/>
      <c r="EY67" s="15"/>
      <c r="EZ67" s="15"/>
      <c r="FA67" s="15"/>
      <c r="FB67" s="15"/>
      <c r="FC67" s="15"/>
      <c r="FD67" s="15"/>
      <c r="FE67" s="15"/>
      <c r="FF67" s="15"/>
      <c r="FG67" s="15"/>
      <c r="FH67" s="15"/>
      <c r="FI67" s="15"/>
      <c r="FJ67" s="15"/>
      <c r="FK67" s="15"/>
      <c r="FL67" s="15"/>
      <c r="FM67" s="15"/>
      <c r="FN67" s="15"/>
      <c r="FO67" s="15"/>
      <c r="FP67" s="15"/>
      <c r="FQ67" s="15"/>
      <c r="FR67" s="15"/>
      <c r="FS67" s="15"/>
      <c r="FT67" s="15"/>
      <c r="FU67" s="15"/>
      <c r="FV67" s="15"/>
      <c r="FW67" s="15"/>
      <c r="FX67" s="15"/>
      <c r="FY67" s="15"/>
      <c r="FZ67" s="15"/>
      <c r="GA67" s="15"/>
      <c r="GB67" s="15"/>
      <c r="GC67" s="15"/>
      <c r="GD67" s="15"/>
      <c r="GE67" s="15"/>
      <c r="GF67" s="15"/>
      <c r="GG67" s="15"/>
      <c r="GH67" s="15"/>
      <c r="GI67" s="15"/>
      <c r="GJ67" s="15"/>
      <c r="GK67" s="15"/>
      <c r="GL67" s="15"/>
      <c r="GM67" s="15"/>
      <c r="GN67" s="15"/>
      <c r="GO67" s="15"/>
      <c r="GP67" s="15"/>
      <c r="GQ67" s="15"/>
      <c r="GR67" s="15"/>
      <c r="GS67" s="15"/>
      <c r="GT67" s="15"/>
      <c r="GU67" s="15"/>
      <c r="GV67" s="15"/>
      <c r="GW67" s="15"/>
      <c r="GX67" s="15"/>
      <c r="GY67" s="15"/>
      <c r="GZ67" s="15"/>
      <c r="HA67" s="15"/>
      <c r="HB67" s="15"/>
      <c r="HC67" s="15"/>
      <c r="HD67" s="15"/>
      <c r="HE67" s="15"/>
      <c r="HF67" s="15"/>
      <c r="HG67" s="15"/>
      <c r="HH67" s="15"/>
      <c r="HI67" s="15"/>
    </row>
    <row r="68" spans="1:217" x14ac:dyDescent="0.2">
      <c r="B68" s="5"/>
      <c r="C68" s="17"/>
      <c r="D68" s="17"/>
      <c r="E68" s="17"/>
      <c r="F68" s="76"/>
      <c r="G68" s="76"/>
      <c r="H68" s="17"/>
      <c r="I68" s="76"/>
      <c r="J68" s="17"/>
      <c r="K68" s="76"/>
      <c r="L68" s="18"/>
      <c r="M68" s="19"/>
      <c r="N68" s="19"/>
      <c r="O68" s="18"/>
      <c r="P68" s="20"/>
    </row>
    <row r="69" spans="1:217" x14ac:dyDescent="0.2">
      <c r="B69" s="5"/>
      <c r="C69" s="5"/>
      <c r="D69" s="5"/>
      <c r="E69" s="5"/>
      <c r="F69" s="19"/>
      <c r="G69" s="19"/>
      <c r="H69" s="5"/>
      <c r="I69" s="19"/>
      <c r="J69" s="5"/>
      <c r="K69" s="19"/>
      <c r="L69" s="18"/>
      <c r="M69" s="19"/>
      <c r="N69" s="19"/>
      <c r="O69" s="18"/>
      <c r="P69" s="20"/>
    </row>
    <row r="70" spans="1:217" x14ac:dyDescent="0.2">
      <c r="B70" s="5"/>
      <c r="C70" s="5"/>
      <c r="D70" s="5"/>
      <c r="E70" s="5"/>
      <c r="F70" s="19"/>
      <c r="G70" s="19"/>
      <c r="H70" s="5"/>
      <c r="I70" s="19"/>
      <c r="J70" s="5"/>
      <c r="K70" s="19"/>
      <c r="L70" s="18"/>
      <c r="M70" s="19"/>
      <c r="N70" s="19"/>
      <c r="O70" s="18"/>
      <c r="P70" s="20"/>
    </row>
    <row r="71" spans="1:217" x14ac:dyDescent="0.2">
      <c r="B71" s="5"/>
      <c r="C71" s="5"/>
      <c r="D71" s="5"/>
      <c r="E71" s="5"/>
      <c r="F71" s="19"/>
      <c r="G71" s="19"/>
      <c r="H71" s="5"/>
      <c r="I71" s="19"/>
      <c r="J71" s="5"/>
      <c r="K71" s="19"/>
      <c r="L71" s="18"/>
      <c r="M71" s="19"/>
      <c r="N71" s="19"/>
      <c r="O71" s="18"/>
      <c r="P71" s="20"/>
    </row>
    <row r="72" spans="1:217" x14ac:dyDescent="0.2">
      <c r="B72" s="5"/>
      <c r="C72" s="5"/>
      <c r="D72" s="5"/>
      <c r="E72" s="5"/>
      <c r="F72" s="19"/>
      <c r="G72" s="19"/>
      <c r="H72" s="5"/>
      <c r="I72" s="19"/>
      <c r="J72" s="5"/>
      <c r="K72" s="19"/>
      <c r="L72" s="18"/>
      <c r="M72" s="19"/>
      <c r="N72" s="19"/>
      <c r="O72" s="18"/>
      <c r="P72" s="20"/>
    </row>
    <row r="73" spans="1:217" x14ac:dyDescent="0.2">
      <c r="B73" s="5"/>
      <c r="C73" s="5"/>
      <c r="D73" s="5"/>
      <c r="E73" s="5"/>
      <c r="F73" s="19"/>
      <c r="G73" s="19"/>
      <c r="H73" s="5"/>
      <c r="I73" s="19"/>
      <c r="J73" s="5"/>
      <c r="K73" s="19"/>
      <c r="L73" s="18"/>
      <c r="M73" s="19"/>
      <c r="N73" s="19"/>
      <c r="O73" s="18"/>
      <c r="P73" s="20"/>
    </row>
    <row r="74" spans="1:217" x14ac:dyDescent="0.2">
      <c r="B74" s="5"/>
      <c r="C74" s="5"/>
      <c r="D74" s="5"/>
      <c r="E74" s="5"/>
      <c r="F74" s="19"/>
      <c r="G74" s="19"/>
      <c r="H74" s="5"/>
      <c r="I74" s="19"/>
      <c r="J74" s="5"/>
      <c r="K74" s="19"/>
      <c r="L74" s="18"/>
      <c r="M74" s="19"/>
      <c r="N74" s="19"/>
      <c r="O74" s="18"/>
      <c r="P74" s="20"/>
    </row>
    <row r="75" spans="1:217" x14ac:dyDescent="0.2">
      <c r="B75" s="5"/>
      <c r="C75" s="5"/>
      <c r="D75" s="5"/>
      <c r="E75" s="5"/>
      <c r="F75" s="19"/>
      <c r="G75" s="19"/>
      <c r="H75" s="5"/>
      <c r="I75" s="19"/>
      <c r="J75" s="5"/>
      <c r="K75" s="19"/>
      <c r="L75" s="18"/>
      <c r="M75" s="19"/>
      <c r="N75" s="19"/>
      <c r="O75" s="18"/>
      <c r="P75" s="20"/>
    </row>
    <row r="76" spans="1:217" x14ac:dyDescent="0.2">
      <c r="B76" s="5"/>
      <c r="C76" s="5"/>
      <c r="D76" s="5"/>
      <c r="E76" s="5"/>
      <c r="F76" s="19"/>
      <c r="G76" s="19"/>
      <c r="H76" s="5"/>
      <c r="I76" s="19"/>
      <c r="J76" s="5"/>
      <c r="K76" s="19"/>
      <c r="L76" s="18"/>
      <c r="M76" s="19"/>
      <c r="N76" s="19"/>
      <c r="O76" s="18"/>
      <c r="P76" s="20"/>
    </row>
    <row r="77" spans="1:217" x14ac:dyDescent="0.2">
      <c r="B77" s="5"/>
      <c r="C77" s="5"/>
      <c r="D77" s="5"/>
      <c r="E77" s="5"/>
      <c r="F77" s="19"/>
      <c r="G77" s="19"/>
      <c r="H77" s="5"/>
      <c r="I77" s="19"/>
      <c r="J77" s="5"/>
      <c r="K77" s="19"/>
      <c r="L77" s="18"/>
      <c r="M77" s="19"/>
      <c r="N77" s="19"/>
      <c r="O77" s="18"/>
      <c r="P77" s="20"/>
    </row>
    <row r="78" spans="1:217" x14ac:dyDescent="0.2">
      <c r="B78" s="5"/>
      <c r="C78" s="5"/>
      <c r="D78" s="5"/>
      <c r="E78" s="5"/>
      <c r="F78" s="19"/>
      <c r="G78" s="19"/>
      <c r="H78" s="5"/>
      <c r="I78" s="19"/>
      <c r="J78" s="5"/>
      <c r="K78" s="19"/>
      <c r="L78" s="18"/>
      <c r="M78" s="19"/>
      <c r="N78" s="19"/>
      <c r="O78" s="18"/>
      <c r="P78" s="20"/>
    </row>
    <row r="79" spans="1:217" x14ac:dyDescent="0.2">
      <c r="B79" s="5"/>
      <c r="C79" s="5"/>
      <c r="D79" s="5"/>
      <c r="E79" s="5"/>
      <c r="F79" s="19"/>
      <c r="G79" s="19"/>
      <c r="H79" s="5"/>
      <c r="I79" s="19"/>
      <c r="J79" s="5"/>
      <c r="K79" s="19"/>
      <c r="L79" s="18"/>
      <c r="M79" s="19"/>
      <c r="N79" s="19"/>
      <c r="O79" s="18"/>
      <c r="P79" s="20"/>
    </row>
    <row r="80" spans="1:217" x14ac:dyDescent="0.2">
      <c r="B80" s="5"/>
      <c r="C80" s="5"/>
      <c r="D80" s="5"/>
      <c r="E80" s="5"/>
      <c r="F80" s="19"/>
      <c r="G80" s="19"/>
      <c r="H80" s="5"/>
      <c r="I80" s="19"/>
      <c r="J80" s="5"/>
      <c r="K80" s="19"/>
      <c r="L80" s="18"/>
      <c r="M80" s="19"/>
      <c r="N80" s="19"/>
      <c r="O80" s="18"/>
      <c r="P80" s="20"/>
    </row>
    <row r="81" spans="2:16" x14ac:dyDescent="0.2">
      <c r="B81" s="5"/>
      <c r="C81" s="5"/>
      <c r="D81" s="5"/>
      <c r="E81" s="5"/>
      <c r="F81" s="19"/>
      <c r="G81" s="19"/>
      <c r="H81" s="5"/>
      <c r="I81" s="19"/>
      <c r="J81" s="5"/>
      <c r="K81" s="19"/>
      <c r="L81" s="18"/>
      <c r="M81" s="19"/>
      <c r="N81" s="19"/>
      <c r="O81" s="18"/>
      <c r="P81" s="20"/>
    </row>
    <row r="82" spans="2:16" x14ac:dyDescent="0.2">
      <c r="B82" s="5"/>
      <c r="C82" s="5"/>
      <c r="D82" s="5"/>
      <c r="E82" s="5"/>
      <c r="F82" s="19"/>
      <c r="G82" s="19"/>
      <c r="H82" s="5"/>
      <c r="I82" s="19"/>
      <c r="J82" s="5"/>
      <c r="K82" s="19"/>
      <c r="L82" s="18"/>
      <c r="M82" s="19"/>
      <c r="N82" s="19"/>
      <c r="O82" s="18"/>
      <c r="P82" s="20"/>
    </row>
    <row r="83" spans="2:16" x14ac:dyDescent="0.2">
      <c r="B83" s="5"/>
      <c r="C83" s="5"/>
      <c r="D83" s="5"/>
      <c r="E83" s="5"/>
      <c r="F83" s="19"/>
      <c r="G83" s="19"/>
      <c r="H83" s="5"/>
      <c r="I83" s="19"/>
      <c r="J83" s="5"/>
      <c r="K83" s="19"/>
      <c r="L83" s="18"/>
      <c r="M83" s="19"/>
      <c r="N83" s="19"/>
      <c r="O83" s="18"/>
      <c r="P83" s="20"/>
    </row>
    <row r="84" spans="2:16" x14ac:dyDescent="0.2">
      <c r="B84" s="5"/>
      <c r="C84" s="5"/>
      <c r="D84" s="5"/>
      <c r="E84" s="5"/>
      <c r="F84" s="19"/>
      <c r="G84" s="19"/>
      <c r="H84" s="5"/>
      <c r="I84" s="19"/>
      <c r="J84" s="5"/>
      <c r="K84" s="19"/>
      <c r="L84" s="18"/>
      <c r="M84" s="19"/>
      <c r="N84" s="19"/>
      <c r="O84" s="18"/>
      <c r="P84" s="20"/>
    </row>
    <row r="85" spans="2:16" x14ac:dyDescent="0.2">
      <c r="B85" s="5"/>
      <c r="C85" s="5"/>
      <c r="D85" s="5"/>
      <c r="E85" s="5"/>
      <c r="F85" s="19"/>
      <c r="G85" s="19"/>
      <c r="H85" s="5"/>
      <c r="I85" s="19"/>
      <c r="J85" s="5"/>
      <c r="K85" s="19"/>
      <c r="L85" s="18"/>
      <c r="M85" s="19"/>
      <c r="N85" s="19"/>
      <c r="O85" s="18"/>
      <c r="P85" s="20"/>
    </row>
    <row r="86" spans="2:16" x14ac:dyDescent="0.2">
      <c r="B86" s="5"/>
      <c r="C86" s="5"/>
      <c r="D86" s="5"/>
      <c r="E86" s="5"/>
      <c r="F86" s="19"/>
      <c r="G86" s="19"/>
      <c r="H86" s="5"/>
      <c r="I86" s="19"/>
      <c r="J86" s="5"/>
      <c r="K86" s="19"/>
      <c r="L86" s="18"/>
      <c r="M86" s="19"/>
      <c r="N86" s="19"/>
      <c r="O86" s="18"/>
      <c r="P86" s="20"/>
    </row>
    <row r="87" spans="2:16" x14ac:dyDescent="0.2">
      <c r="B87" s="5"/>
      <c r="C87" s="5"/>
      <c r="D87" s="5"/>
      <c r="E87" s="5"/>
      <c r="F87" s="19"/>
      <c r="G87" s="19"/>
      <c r="H87" s="5"/>
      <c r="I87" s="19"/>
      <c r="J87" s="5"/>
      <c r="K87" s="19"/>
      <c r="L87" s="18"/>
      <c r="M87" s="19"/>
      <c r="N87" s="19"/>
      <c r="O87" s="18"/>
      <c r="P87" s="20"/>
    </row>
    <row r="88" spans="2:16" x14ac:dyDescent="0.2">
      <c r="B88" s="5"/>
      <c r="C88" s="5"/>
      <c r="D88" s="5"/>
      <c r="E88" s="5"/>
      <c r="F88" s="19"/>
      <c r="G88" s="19"/>
      <c r="H88" s="5"/>
      <c r="I88" s="19"/>
      <c r="J88" s="5"/>
      <c r="K88" s="19"/>
      <c r="L88" s="18"/>
      <c r="M88" s="19"/>
      <c r="N88" s="19"/>
      <c r="O88" s="18"/>
      <c r="P88" s="20"/>
    </row>
    <row r="89" spans="2:16" x14ac:dyDescent="0.2">
      <c r="B89" s="5"/>
      <c r="C89" s="5"/>
      <c r="D89" s="5"/>
      <c r="E89" s="5"/>
      <c r="F89" s="19"/>
      <c r="G89" s="19"/>
      <c r="H89" s="5"/>
      <c r="I89" s="19"/>
      <c r="J89" s="5"/>
      <c r="K89" s="19"/>
      <c r="L89" s="18"/>
      <c r="M89" s="19"/>
      <c r="N89" s="19"/>
      <c r="O89" s="18"/>
      <c r="P89" s="20"/>
    </row>
    <row r="90" spans="2:16" x14ac:dyDescent="0.2">
      <c r="B90" s="5"/>
      <c r="C90" s="5"/>
      <c r="D90" s="5"/>
      <c r="E90" s="5"/>
      <c r="F90" s="19"/>
      <c r="G90" s="19"/>
      <c r="H90" s="5"/>
      <c r="I90" s="19"/>
      <c r="J90" s="5"/>
      <c r="K90" s="19"/>
      <c r="L90" s="18"/>
      <c r="M90" s="19"/>
      <c r="N90" s="19"/>
      <c r="O90" s="18"/>
      <c r="P90" s="20"/>
    </row>
    <row r="91" spans="2:16" x14ac:dyDescent="0.2">
      <c r="B91" s="5"/>
      <c r="C91" s="5"/>
      <c r="D91" s="5"/>
      <c r="E91" s="5"/>
      <c r="F91" s="19"/>
      <c r="G91" s="19"/>
      <c r="H91" s="5"/>
      <c r="I91" s="19"/>
      <c r="J91" s="5"/>
      <c r="K91" s="19"/>
      <c r="L91" s="18"/>
      <c r="M91" s="19"/>
      <c r="N91" s="19"/>
      <c r="O91" s="18"/>
      <c r="P91" s="20"/>
    </row>
    <row r="92" spans="2:16" x14ac:dyDescent="0.2">
      <c r="B92" s="5"/>
      <c r="C92" s="5"/>
      <c r="D92" s="5"/>
      <c r="E92" s="5"/>
      <c r="F92" s="19"/>
      <c r="G92" s="19"/>
      <c r="H92" s="5"/>
      <c r="I92" s="19"/>
      <c r="J92" s="5"/>
      <c r="K92" s="19"/>
      <c r="L92" s="18"/>
      <c r="M92" s="19"/>
      <c r="N92" s="19"/>
      <c r="O92" s="18"/>
      <c r="P92" s="20"/>
    </row>
    <row r="93" spans="2:16" x14ac:dyDescent="0.2">
      <c r="B93" s="5"/>
      <c r="C93" s="5"/>
      <c r="D93" s="5"/>
      <c r="E93" s="5"/>
      <c r="F93" s="19"/>
      <c r="G93" s="19"/>
      <c r="H93" s="5"/>
      <c r="I93" s="19"/>
      <c r="J93" s="5"/>
      <c r="K93" s="19"/>
      <c r="L93" s="18"/>
      <c r="M93" s="19"/>
      <c r="N93" s="19"/>
      <c r="O93" s="18"/>
      <c r="P93" s="20"/>
    </row>
    <row r="94" spans="2:16" x14ac:dyDescent="0.2">
      <c r="B94" s="5"/>
      <c r="C94" s="5"/>
      <c r="D94" s="5"/>
      <c r="E94" s="5"/>
      <c r="F94" s="19"/>
      <c r="G94" s="19"/>
      <c r="H94" s="5"/>
      <c r="I94" s="19"/>
      <c r="J94" s="5"/>
      <c r="K94" s="19"/>
      <c r="L94" s="18"/>
      <c r="M94" s="19"/>
      <c r="N94" s="19"/>
      <c r="O94" s="18"/>
      <c r="P94" s="20"/>
    </row>
    <row r="95" spans="2:16" x14ac:dyDescent="0.2">
      <c r="B95" s="5"/>
      <c r="C95" s="5"/>
      <c r="D95" s="5"/>
      <c r="E95" s="5"/>
      <c r="F95" s="19"/>
      <c r="G95" s="19"/>
      <c r="H95" s="5"/>
      <c r="I95" s="19"/>
      <c r="J95" s="5"/>
      <c r="K95" s="19"/>
      <c r="L95" s="18"/>
      <c r="M95" s="19"/>
      <c r="N95" s="19"/>
      <c r="O95" s="18"/>
      <c r="P95" s="20"/>
    </row>
    <row r="96" spans="2:16" x14ac:dyDescent="0.2">
      <c r="B96" s="5"/>
      <c r="C96" s="5"/>
      <c r="D96" s="5"/>
      <c r="E96" s="5"/>
      <c r="F96" s="19"/>
      <c r="G96" s="19"/>
      <c r="H96" s="5"/>
      <c r="I96" s="19"/>
      <c r="J96" s="5"/>
      <c r="K96" s="19"/>
      <c r="L96" s="18"/>
      <c r="M96" s="19"/>
      <c r="N96" s="19"/>
      <c r="O96" s="18"/>
      <c r="P96" s="20"/>
    </row>
    <row r="97" spans="2:16" x14ac:dyDescent="0.2">
      <c r="B97" s="5"/>
      <c r="C97" s="5"/>
      <c r="D97" s="5"/>
      <c r="E97" s="5"/>
      <c r="F97" s="19"/>
      <c r="G97" s="19"/>
      <c r="H97" s="5"/>
      <c r="I97" s="19"/>
      <c r="J97" s="5"/>
      <c r="K97" s="19"/>
      <c r="L97" s="18"/>
      <c r="M97" s="19"/>
      <c r="N97" s="19"/>
      <c r="O97" s="18"/>
      <c r="P97" s="20"/>
    </row>
    <row r="98" spans="2:16" x14ac:dyDescent="0.2">
      <c r="B98" s="5"/>
      <c r="C98" s="5"/>
      <c r="D98" s="5"/>
      <c r="E98" s="5"/>
      <c r="F98" s="19"/>
      <c r="G98" s="19"/>
      <c r="H98" s="5"/>
      <c r="I98" s="19"/>
      <c r="J98" s="5"/>
      <c r="K98" s="19"/>
      <c r="L98" s="18"/>
      <c r="M98" s="19"/>
      <c r="N98" s="19"/>
      <c r="O98" s="18"/>
      <c r="P98" s="20"/>
    </row>
    <row r="99" spans="2:16" x14ac:dyDescent="0.2">
      <c r="B99" s="5"/>
      <c r="C99" s="5"/>
      <c r="D99" s="5"/>
      <c r="E99" s="5"/>
      <c r="F99" s="19"/>
      <c r="G99" s="19"/>
      <c r="H99" s="5"/>
      <c r="I99" s="19"/>
      <c r="J99" s="5"/>
      <c r="K99" s="19"/>
      <c r="L99" s="18"/>
      <c r="M99" s="19"/>
      <c r="N99" s="19"/>
      <c r="O99" s="18"/>
      <c r="P99" s="20"/>
    </row>
    <row r="100" spans="2:16" x14ac:dyDescent="0.2">
      <c r="B100" s="5"/>
      <c r="C100" s="5"/>
      <c r="D100" s="5"/>
      <c r="E100" s="5"/>
      <c r="F100" s="19"/>
      <c r="G100" s="19"/>
      <c r="H100" s="5"/>
      <c r="I100" s="19"/>
      <c r="J100" s="5"/>
      <c r="K100" s="19"/>
      <c r="L100" s="18"/>
      <c r="M100" s="19"/>
      <c r="N100" s="19"/>
      <c r="O100" s="18"/>
      <c r="P100" s="20"/>
    </row>
    <row r="101" spans="2:16" x14ac:dyDescent="0.2">
      <c r="B101" s="5"/>
      <c r="C101" s="5"/>
      <c r="D101" s="5"/>
      <c r="E101" s="5"/>
      <c r="F101" s="19"/>
      <c r="G101" s="19"/>
      <c r="H101" s="5"/>
      <c r="I101" s="19"/>
      <c r="J101" s="5"/>
      <c r="K101" s="19"/>
      <c r="L101" s="18"/>
      <c r="M101" s="19"/>
      <c r="N101" s="19"/>
      <c r="O101" s="18"/>
      <c r="P101" s="20"/>
    </row>
    <row r="102" spans="2:16" x14ac:dyDescent="0.2">
      <c r="B102" s="5"/>
      <c r="C102" s="5"/>
      <c r="D102" s="5"/>
      <c r="E102" s="5"/>
      <c r="F102" s="19"/>
      <c r="G102" s="19"/>
      <c r="H102" s="5"/>
      <c r="I102" s="19"/>
      <c r="J102" s="5"/>
      <c r="K102" s="19"/>
      <c r="L102" s="18"/>
      <c r="M102" s="19"/>
      <c r="N102" s="19"/>
      <c r="O102" s="18"/>
      <c r="P102" s="20"/>
    </row>
    <row r="103" spans="2:16" x14ac:dyDescent="0.2">
      <c r="B103" s="5"/>
      <c r="C103" s="5"/>
      <c r="D103" s="5"/>
      <c r="E103" s="5"/>
      <c r="F103" s="19"/>
      <c r="G103" s="19"/>
      <c r="H103" s="5"/>
      <c r="I103" s="19"/>
      <c r="J103" s="5"/>
      <c r="K103" s="19"/>
      <c r="L103" s="18"/>
      <c r="M103" s="19"/>
      <c r="N103" s="19"/>
      <c r="O103" s="18"/>
      <c r="P103" s="20"/>
    </row>
    <row r="104" spans="2:16" x14ac:dyDescent="0.2">
      <c r="B104" s="5"/>
      <c r="C104" s="5"/>
      <c r="D104" s="5"/>
      <c r="E104" s="5"/>
      <c r="F104" s="19"/>
      <c r="G104" s="19"/>
      <c r="H104" s="5"/>
      <c r="I104" s="19"/>
      <c r="J104" s="5"/>
      <c r="K104" s="19"/>
      <c r="L104" s="18"/>
      <c r="M104" s="19"/>
      <c r="N104" s="19"/>
      <c r="O104" s="18"/>
      <c r="P104" s="20"/>
    </row>
    <row r="105" spans="2:16" x14ac:dyDescent="0.2">
      <c r="B105" s="5"/>
      <c r="C105" s="5"/>
      <c r="D105" s="5"/>
      <c r="E105" s="5"/>
      <c r="F105" s="19"/>
      <c r="G105" s="19"/>
      <c r="H105" s="5"/>
      <c r="I105" s="19"/>
      <c r="J105" s="5"/>
      <c r="K105" s="19"/>
      <c r="L105" s="18"/>
      <c r="M105" s="19"/>
      <c r="N105" s="19"/>
      <c r="O105" s="18"/>
      <c r="P105" s="20"/>
    </row>
    <row r="106" spans="2:16" x14ac:dyDescent="0.2">
      <c r="B106" s="5"/>
      <c r="C106" s="5"/>
      <c r="D106" s="5"/>
      <c r="E106" s="5"/>
      <c r="F106" s="19"/>
      <c r="G106" s="19"/>
      <c r="H106" s="5"/>
      <c r="I106" s="19"/>
      <c r="J106" s="5"/>
      <c r="K106" s="19"/>
      <c r="L106" s="18"/>
      <c r="M106" s="19"/>
      <c r="N106" s="19"/>
      <c r="O106" s="18"/>
      <c r="P106" s="20"/>
    </row>
    <row r="107" spans="2:16" x14ac:dyDescent="0.2">
      <c r="B107" s="5"/>
      <c r="C107" s="5"/>
      <c r="D107" s="5"/>
      <c r="E107" s="5"/>
      <c r="F107" s="19"/>
      <c r="G107" s="19"/>
      <c r="H107" s="5"/>
      <c r="I107" s="19"/>
      <c r="J107" s="5"/>
      <c r="K107" s="19"/>
      <c r="L107" s="18"/>
      <c r="M107" s="19"/>
      <c r="N107" s="19"/>
      <c r="O107" s="18"/>
      <c r="P107" s="20"/>
    </row>
    <row r="108" spans="2:16" x14ac:dyDescent="0.2">
      <c r="B108" s="5"/>
      <c r="C108" s="5"/>
      <c r="D108" s="5"/>
      <c r="E108" s="5"/>
      <c r="F108" s="19"/>
      <c r="G108" s="19"/>
      <c r="H108" s="5"/>
      <c r="I108" s="19"/>
      <c r="J108" s="5"/>
      <c r="K108" s="19"/>
      <c r="L108" s="18"/>
      <c r="M108" s="19"/>
      <c r="N108" s="19"/>
      <c r="O108" s="18"/>
      <c r="P108" s="20"/>
    </row>
    <row r="109" spans="2:16" x14ac:dyDescent="0.2">
      <c r="B109" s="5"/>
      <c r="C109" s="5"/>
      <c r="D109" s="5"/>
      <c r="E109" s="5"/>
      <c r="F109" s="19"/>
      <c r="G109" s="19"/>
      <c r="H109" s="5"/>
      <c r="I109" s="19"/>
      <c r="J109" s="5"/>
      <c r="K109" s="19"/>
      <c r="L109" s="18"/>
      <c r="M109" s="19"/>
      <c r="N109" s="19"/>
      <c r="O109" s="18"/>
      <c r="P109" s="20"/>
    </row>
    <row r="110" spans="2:16" x14ac:dyDescent="0.2">
      <c r="B110" s="5"/>
      <c r="C110" s="5"/>
      <c r="D110" s="5"/>
      <c r="E110" s="5"/>
      <c r="F110" s="19"/>
      <c r="G110" s="19"/>
      <c r="H110" s="5"/>
      <c r="I110" s="19"/>
      <c r="J110" s="5"/>
      <c r="K110" s="19"/>
      <c r="L110" s="18"/>
      <c r="M110" s="19"/>
      <c r="N110" s="19"/>
      <c r="O110" s="18"/>
      <c r="P110" s="20"/>
    </row>
    <row r="111" spans="2:16" x14ac:dyDescent="0.2">
      <c r="B111" s="5"/>
      <c r="C111" s="5"/>
      <c r="D111" s="5"/>
      <c r="E111" s="5"/>
      <c r="F111" s="19"/>
      <c r="G111" s="19"/>
      <c r="H111" s="5"/>
      <c r="I111" s="19"/>
      <c r="J111" s="5"/>
      <c r="K111" s="19"/>
      <c r="L111" s="18"/>
      <c r="M111" s="19"/>
      <c r="N111" s="19"/>
      <c r="O111" s="18"/>
      <c r="P111" s="20"/>
    </row>
    <row r="112" spans="2:16" x14ac:dyDescent="0.2">
      <c r="B112" s="5"/>
      <c r="C112" s="5"/>
      <c r="D112" s="5"/>
      <c r="E112" s="5"/>
      <c r="F112" s="19"/>
      <c r="G112" s="19"/>
      <c r="H112" s="5"/>
      <c r="I112" s="19"/>
      <c r="J112" s="5"/>
      <c r="K112" s="19"/>
      <c r="L112" s="18"/>
      <c r="M112" s="19"/>
      <c r="N112" s="19"/>
      <c r="O112" s="18"/>
      <c r="P112" s="20"/>
    </row>
    <row r="113" spans="2:16" x14ac:dyDescent="0.2">
      <c r="B113" s="5"/>
      <c r="C113" s="5"/>
      <c r="D113" s="5"/>
      <c r="E113" s="5"/>
      <c r="F113" s="19"/>
      <c r="G113" s="19"/>
      <c r="H113" s="5"/>
      <c r="I113" s="19"/>
      <c r="J113" s="5"/>
      <c r="K113" s="19"/>
      <c r="L113" s="18"/>
      <c r="M113" s="19"/>
      <c r="N113" s="19"/>
      <c r="O113" s="18"/>
      <c r="P113" s="20"/>
    </row>
    <row r="114" spans="2:16" x14ac:dyDescent="0.2">
      <c r="B114" s="5"/>
      <c r="C114" s="5"/>
      <c r="D114" s="5"/>
      <c r="E114" s="5"/>
      <c r="F114" s="19"/>
      <c r="G114" s="19"/>
      <c r="H114" s="5"/>
      <c r="I114" s="19"/>
      <c r="J114" s="5"/>
      <c r="K114" s="19"/>
      <c r="L114" s="18"/>
      <c r="M114" s="19"/>
      <c r="N114" s="19"/>
      <c r="O114" s="18"/>
      <c r="P114" s="20"/>
    </row>
    <row r="115" spans="2:16" x14ac:dyDescent="0.2">
      <c r="B115" s="5"/>
      <c r="C115" s="5"/>
      <c r="D115" s="5"/>
      <c r="E115" s="5"/>
      <c r="F115" s="19"/>
      <c r="G115" s="19"/>
      <c r="H115" s="5"/>
      <c r="I115" s="19"/>
      <c r="J115" s="5"/>
      <c r="K115" s="19"/>
      <c r="L115" s="18"/>
      <c r="M115" s="19"/>
      <c r="N115" s="19"/>
      <c r="O115" s="18"/>
      <c r="P115" s="20"/>
    </row>
    <row r="116" spans="2:16" x14ac:dyDescent="0.2">
      <c r="B116" s="5"/>
      <c r="C116" s="5"/>
      <c r="D116" s="5"/>
      <c r="E116" s="5"/>
      <c r="F116" s="19"/>
      <c r="G116" s="19"/>
      <c r="H116" s="5"/>
      <c r="I116" s="19"/>
      <c r="J116" s="5"/>
      <c r="K116" s="19"/>
      <c r="L116" s="18"/>
      <c r="M116" s="19"/>
      <c r="N116" s="19"/>
      <c r="O116" s="18"/>
      <c r="P116" s="20"/>
    </row>
    <row r="117" spans="2:16" x14ac:dyDescent="0.2">
      <c r="B117" s="5"/>
      <c r="C117" s="5"/>
      <c r="D117" s="5"/>
      <c r="E117" s="5"/>
      <c r="F117" s="19"/>
      <c r="G117" s="19"/>
      <c r="H117" s="5"/>
      <c r="I117" s="19"/>
      <c r="J117" s="5"/>
      <c r="K117" s="19"/>
      <c r="L117" s="18"/>
      <c r="M117" s="19"/>
      <c r="N117" s="19"/>
      <c r="O117" s="18"/>
      <c r="P117" s="20"/>
    </row>
    <row r="118" spans="2:16" x14ac:dyDescent="0.2">
      <c r="B118" s="5"/>
      <c r="C118" s="5"/>
      <c r="D118" s="5"/>
      <c r="E118" s="5"/>
      <c r="F118" s="19"/>
      <c r="G118" s="19"/>
      <c r="H118" s="5"/>
      <c r="I118" s="19"/>
      <c r="J118" s="5"/>
      <c r="K118" s="19"/>
      <c r="L118" s="18"/>
      <c r="M118" s="19"/>
      <c r="N118" s="19"/>
      <c r="O118" s="18"/>
      <c r="P118" s="20"/>
    </row>
    <row r="119" spans="2:16" x14ac:dyDescent="0.2">
      <c r="B119" s="5"/>
      <c r="C119" s="5"/>
      <c r="D119" s="5"/>
      <c r="E119" s="5"/>
      <c r="F119" s="19"/>
      <c r="G119" s="19"/>
      <c r="H119" s="5"/>
      <c r="I119" s="19"/>
      <c r="J119" s="5"/>
      <c r="K119" s="19"/>
      <c r="L119" s="18"/>
      <c r="M119" s="19"/>
      <c r="N119" s="19"/>
      <c r="O119" s="18"/>
      <c r="P119" s="20"/>
    </row>
    <row r="120" spans="2:16" x14ac:dyDescent="0.2">
      <c r="B120" s="5"/>
      <c r="C120" s="5"/>
      <c r="D120" s="5"/>
      <c r="E120" s="5"/>
      <c r="F120" s="19"/>
      <c r="G120" s="19"/>
      <c r="H120" s="5"/>
      <c r="I120" s="19"/>
      <c r="J120" s="5"/>
      <c r="K120" s="19"/>
      <c r="L120" s="18"/>
      <c r="M120" s="19"/>
      <c r="N120" s="19"/>
      <c r="O120" s="18"/>
      <c r="P120" s="20"/>
    </row>
    <row r="121" spans="2:16" x14ac:dyDescent="0.2">
      <c r="B121" s="5"/>
      <c r="C121" s="5"/>
      <c r="D121" s="5"/>
      <c r="E121" s="5"/>
      <c r="F121" s="19"/>
      <c r="G121" s="19"/>
      <c r="H121" s="5"/>
      <c r="I121" s="19"/>
      <c r="J121" s="5"/>
      <c r="K121" s="19"/>
      <c r="L121" s="18"/>
      <c r="M121" s="19"/>
      <c r="N121" s="19"/>
      <c r="O121" s="18"/>
      <c r="P121" s="20"/>
    </row>
    <row r="122" spans="2:16" x14ac:dyDescent="0.2">
      <c r="B122" s="5"/>
      <c r="C122" s="5"/>
      <c r="D122" s="5"/>
      <c r="E122" s="5"/>
      <c r="F122" s="19"/>
      <c r="G122" s="19"/>
      <c r="H122" s="5"/>
      <c r="I122" s="19"/>
      <c r="J122" s="5"/>
      <c r="K122" s="19"/>
      <c r="L122" s="18"/>
      <c r="M122" s="19"/>
      <c r="N122" s="19"/>
      <c r="O122" s="18"/>
      <c r="P122" s="20"/>
    </row>
    <row r="123" spans="2:16" x14ac:dyDescent="0.2">
      <c r="B123" s="5"/>
      <c r="C123" s="5"/>
      <c r="D123" s="5"/>
      <c r="E123" s="5"/>
      <c r="F123" s="19"/>
      <c r="G123" s="19"/>
      <c r="H123" s="5"/>
      <c r="I123" s="19"/>
      <c r="J123" s="5"/>
      <c r="K123" s="19"/>
      <c r="L123" s="18"/>
      <c r="M123" s="19"/>
      <c r="N123" s="19"/>
      <c r="O123" s="18"/>
      <c r="P123" s="20"/>
    </row>
    <row r="124" spans="2:16" x14ac:dyDescent="0.2">
      <c r="B124" s="5"/>
      <c r="C124" s="5"/>
      <c r="D124" s="5"/>
      <c r="E124" s="5"/>
      <c r="F124" s="19"/>
      <c r="G124" s="19"/>
      <c r="H124" s="5"/>
      <c r="I124" s="19"/>
      <c r="J124" s="5"/>
      <c r="K124" s="19"/>
      <c r="L124" s="18"/>
      <c r="M124" s="19"/>
      <c r="N124" s="19"/>
      <c r="O124" s="18"/>
      <c r="P124" s="20"/>
    </row>
    <row r="125" spans="2:16" x14ac:dyDescent="0.2">
      <c r="B125" s="5"/>
      <c r="C125" s="5"/>
      <c r="D125" s="5"/>
      <c r="E125" s="5"/>
      <c r="F125" s="19"/>
      <c r="G125" s="19"/>
      <c r="H125" s="5"/>
      <c r="I125" s="19"/>
      <c r="J125" s="5"/>
      <c r="K125" s="19"/>
      <c r="L125" s="18"/>
      <c r="M125" s="19"/>
      <c r="N125" s="19"/>
      <c r="O125" s="18"/>
      <c r="P125" s="20"/>
    </row>
    <row r="126" spans="2:16" x14ac:dyDescent="0.2">
      <c r="B126" s="5"/>
      <c r="C126" s="5"/>
      <c r="D126" s="5"/>
      <c r="E126" s="5"/>
      <c r="F126" s="19"/>
      <c r="G126" s="19"/>
      <c r="H126" s="5"/>
      <c r="I126" s="19"/>
      <c r="J126" s="5"/>
      <c r="K126" s="19"/>
      <c r="L126" s="18"/>
      <c r="M126" s="19"/>
      <c r="N126" s="19"/>
      <c r="O126" s="18"/>
      <c r="P126" s="20"/>
    </row>
    <row r="127" spans="2:16" x14ac:dyDescent="0.2">
      <c r="B127" s="5"/>
      <c r="C127" s="5"/>
      <c r="D127" s="5"/>
      <c r="E127" s="5"/>
      <c r="F127" s="19"/>
      <c r="G127" s="19"/>
      <c r="H127" s="5"/>
      <c r="I127" s="19"/>
      <c r="J127" s="5"/>
      <c r="K127" s="19"/>
      <c r="L127" s="18"/>
      <c r="M127" s="19"/>
      <c r="N127" s="19"/>
      <c r="O127" s="18"/>
      <c r="P127" s="20"/>
    </row>
    <row r="128" spans="2:16" x14ac:dyDescent="0.2">
      <c r="B128" s="5"/>
      <c r="C128" s="5"/>
      <c r="D128" s="5"/>
      <c r="E128" s="5"/>
      <c r="F128" s="19"/>
      <c r="G128" s="19"/>
      <c r="H128" s="5"/>
      <c r="I128" s="19"/>
      <c r="J128" s="5"/>
      <c r="K128" s="19"/>
      <c r="L128" s="18"/>
      <c r="M128" s="19"/>
      <c r="N128" s="19"/>
      <c r="O128" s="18"/>
      <c r="P128" s="20"/>
    </row>
    <row r="129" spans="2:16" x14ac:dyDescent="0.2">
      <c r="B129" s="5"/>
      <c r="C129" s="5"/>
      <c r="D129" s="5"/>
      <c r="E129" s="5"/>
      <c r="F129" s="19"/>
      <c r="G129" s="19"/>
      <c r="H129" s="5"/>
      <c r="I129" s="19"/>
      <c r="J129" s="5"/>
      <c r="K129" s="19"/>
      <c r="L129" s="18"/>
      <c r="M129" s="19"/>
      <c r="N129" s="19"/>
      <c r="O129" s="18"/>
      <c r="P129" s="20"/>
    </row>
    <row r="130" spans="2:16" x14ac:dyDescent="0.2">
      <c r="B130" s="5"/>
      <c r="C130" s="5"/>
      <c r="D130" s="5"/>
      <c r="E130" s="5"/>
      <c r="F130" s="19"/>
      <c r="G130" s="19"/>
      <c r="H130" s="5"/>
      <c r="I130" s="19"/>
      <c r="J130" s="5"/>
      <c r="K130" s="19"/>
      <c r="L130" s="18"/>
      <c r="M130" s="19"/>
      <c r="N130" s="19"/>
      <c r="O130" s="18"/>
      <c r="P130" s="20"/>
    </row>
    <row r="131" spans="2:16" x14ac:dyDescent="0.2">
      <c r="B131" s="5"/>
      <c r="C131" s="5"/>
      <c r="D131" s="5"/>
      <c r="E131" s="5"/>
      <c r="F131" s="19"/>
      <c r="G131" s="19"/>
      <c r="H131" s="5"/>
      <c r="I131" s="19"/>
      <c r="J131" s="5"/>
      <c r="K131" s="19"/>
      <c r="L131" s="18"/>
      <c r="M131" s="19"/>
      <c r="N131" s="19"/>
      <c r="O131" s="18"/>
      <c r="P131" s="20"/>
    </row>
  </sheetData>
  <sheetProtection selectLockedCells="1" selectUnlockedCells="1"/>
  <mergeCells count="12">
    <mergeCell ref="A3:A67"/>
    <mergeCell ref="B2:N2"/>
    <mergeCell ref="L4:N4"/>
    <mergeCell ref="O4:P4"/>
    <mergeCell ref="B3:B5"/>
    <mergeCell ref="C3:C5"/>
    <mergeCell ref="D3:I3"/>
    <mergeCell ref="J3:P3"/>
    <mergeCell ref="D4:D5"/>
    <mergeCell ref="E4:G4"/>
    <mergeCell ref="H4:I4"/>
    <mergeCell ref="J4:K4"/>
  </mergeCells>
  <printOptions horizontalCentered="1" verticalCentered="1"/>
  <pageMargins left="0" right="0" top="0.15" bottom="0.15" header="0.51180555555555596" footer="0.51180555555555596"/>
  <pageSetup paperSize="9" scale="61" firstPageNumber="0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W131"/>
  <sheetViews>
    <sheetView view="pageBreakPreview" zoomScale="75" zoomScaleNormal="100" zoomScaleSheetLayoutView="75" workbookViewId="0">
      <selection activeCell="A3" sqref="A3:A67"/>
    </sheetView>
  </sheetViews>
  <sheetFormatPr defaultRowHeight="12.75" x14ac:dyDescent="0.2"/>
  <cols>
    <col min="1" max="1" width="8.140625" style="18" customWidth="1"/>
    <col min="2" max="2" width="6.140625" style="1" customWidth="1"/>
    <col min="3" max="3" width="30.42578125" style="1" customWidth="1"/>
    <col min="4" max="4" width="8.85546875" style="2" customWidth="1"/>
    <col min="5" max="5" width="6.28515625" style="2" customWidth="1"/>
    <col min="6" max="6" width="9.7109375" style="3" customWidth="1"/>
    <col min="7" max="7" width="12.7109375" style="3" customWidth="1"/>
    <col min="8" max="8" width="7.28515625" style="2" customWidth="1"/>
    <col min="9" max="9" width="7.42578125" style="4" customWidth="1"/>
    <col min="10" max="10" width="9.28515625" style="4" customWidth="1"/>
    <col min="11" max="11" width="6" style="21" customWidth="1"/>
    <col min="12" max="12" width="10.140625" style="3" customWidth="1"/>
    <col min="13" max="13" width="12.28515625" style="3" customWidth="1"/>
    <col min="14" max="14" width="7.7109375" style="3" customWidth="1"/>
    <col min="15" max="15" width="8" style="3" customWidth="1"/>
    <col min="16" max="16" width="8.7109375" style="21" customWidth="1"/>
    <col min="17" max="17" width="6.28515625" style="21" customWidth="1"/>
    <col min="18" max="18" width="10.5703125" style="4" customWidth="1"/>
    <col min="19" max="19" width="12.28515625" style="4" customWidth="1"/>
    <col min="20" max="20" width="7.85546875" style="18" customWidth="1"/>
    <col min="21" max="21" width="9" style="19" customWidth="1"/>
    <col min="22" max="226" width="9.140625" style="5" customWidth="1"/>
    <col min="227" max="227" width="9.140625" style="1" customWidth="1"/>
    <col min="228" max="16384" width="9.140625" style="1"/>
  </cols>
  <sheetData>
    <row r="1" spans="1:257" s="16" customFormat="1" ht="19.899999999999999" customHeight="1" x14ac:dyDescent="0.25">
      <c r="A1" s="51"/>
      <c r="B1" s="6" t="s">
        <v>77</v>
      </c>
      <c r="C1" s="15"/>
      <c r="D1" s="22" t="s">
        <v>78</v>
      </c>
      <c r="E1" s="9"/>
      <c r="F1" s="8"/>
      <c r="G1" s="8"/>
      <c r="H1" s="9"/>
      <c r="I1" s="8"/>
      <c r="J1" s="8"/>
      <c r="K1" s="9"/>
      <c r="L1" s="8"/>
      <c r="M1" s="8"/>
      <c r="N1" s="8"/>
      <c r="O1" s="8"/>
      <c r="P1" s="9"/>
      <c r="Q1" s="9"/>
      <c r="R1" s="8"/>
      <c r="S1" s="8"/>
      <c r="T1" s="35"/>
      <c r="U1" s="48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  <c r="BO1" s="15"/>
      <c r="BP1" s="15"/>
      <c r="BQ1" s="15"/>
      <c r="BR1" s="15"/>
      <c r="BS1" s="15"/>
      <c r="BT1" s="15"/>
      <c r="BU1" s="15"/>
      <c r="BV1" s="15"/>
      <c r="BW1" s="15"/>
      <c r="BX1" s="15"/>
      <c r="BY1" s="15"/>
      <c r="BZ1" s="15"/>
      <c r="CA1" s="15"/>
      <c r="CB1" s="15"/>
      <c r="CC1" s="15"/>
      <c r="CD1" s="15"/>
      <c r="CE1" s="15"/>
      <c r="CF1" s="15"/>
      <c r="CG1" s="15"/>
      <c r="CH1" s="15"/>
      <c r="CI1" s="15"/>
      <c r="CJ1" s="15"/>
      <c r="CK1" s="15"/>
      <c r="CL1" s="15"/>
      <c r="CM1" s="15"/>
      <c r="CN1" s="15"/>
      <c r="CO1" s="15"/>
      <c r="CP1" s="15"/>
      <c r="CQ1" s="15"/>
      <c r="CR1" s="15"/>
      <c r="CS1" s="15"/>
      <c r="CT1" s="15"/>
      <c r="CU1" s="15"/>
      <c r="CV1" s="15"/>
      <c r="CW1" s="15"/>
      <c r="CX1" s="15"/>
      <c r="CY1" s="15"/>
      <c r="CZ1" s="15"/>
      <c r="DA1" s="15"/>
      <c r="DB1" s="15"/>
      <c r="DC1" s="15"/>
      <c r="DD1" s="15"/>
      <c r="DE1" s="15"/>
      <c r="DF1" s="15"/>
      <c r="DG1" s="15"/>
      <c r="DH1" s="15"/>
      <c r="DI1" s="15"/>
      <c r="DJ1" s="15"/>
      <c r="DK1" s="15"/>
      <c r="DL1" s="15"/>
      <c r="DM1" s="15"/>
      <c r="DN1" s="15"/>
      <c r="DO1" s="15"/>
      <c r="DP1" s="15"/>
      <c r="DQ1" s="15"/>
      <c r="DR1" s="15"/>
      <c r="DS1" s="15"/>
      <c r="DT1" s="15"/>
      <c r="DU1" s="15"/>
      <c r="DV1" s="15"/>
      <c r="DW1" s="15"/>
      <c r="DX1" s="15"/>
      <c r="DY1" s="15"/>
      <c r="DZ1" s="15"/>
      <c r="EA1" s="15"/>
      <c r="EB1" s="15"/>
      <c r="EC1" s="15"/>
      <c r="ED1" s="15"/>
      <c r="EE1" s="15"/>
      <c r="EF1" s="15"/>
      <c r="EG1" s="15"/>
      <c r="EH1" s="15"/>
      <c r="EI1" s="15"/>
      <c r="EJ1" s="15"/>
      <c r="EK1" s="15"/>
      <c r="EL1" s="15"/>
      <c r="EM1" s="15"/>
      <c r="EN1" s="15"/>
      <c r="EO1" s="15"/>
      <c r="EP1" s="15"/>
      <c r="EQ1" s="15"/>
      <c r="ER1" s="15"/>
      <c r="ES1" s="15"/>
      <c r="ET1" s="15"/>
      <c r="EU1" s="15"/>
      <c r="EV1" s="15"/>
      <c r="EW1" s="15"/>
      <c r="EX1" s="15"/>
      <c r="EY1" s="15"/>
      <c r="EZ1" s="15"/>
      <c r="FA1" s="15"/>
      <c r="FB1" s="15"/>
      <c r="FC1" s="15"/>
      <c r="FD1" s="15"/>
      <c r="FE1" s="15"/>
      <c r="FF1" s="15"/>
      <c r="FG1" s="15"/>
      <c r="FH1" s="15"/>
      <c r="FI1" s="15"/>
      <c r="FJ1" s="15"/>
      <c r="FK1" s="15"/>
      <c r="FL1" s="15"/>
      <c r="FM1" s="15"/>
      <c r="FN1" s="15"/>
      <c r="FO1" s="15"/>
      <c r="FP1" s="15"/>
      <c r="FQ1" s="15"/>
      <c r="FR1" s="15"/>
      <c r="FS1" s="15"/>
      <c r="FT1" s="15"/>
      <c r="FU1" s="15"/>
      <c r="FV1" s="15"/>
      <c r="FW1" s="15"/>
      <c r="FX1" s="15"/>
      <c r="FY1" s="15"/>
      <c r="FZ1" s="15"/>
      <c r="GA1" s="15"/>
      <c r="GB1" s="15"/>
      <c r="GC1" s="15"/>
      <c r="GD1" s="15"/>
      <c r="GE1" s="15"/>
      <c r="GF1" s="15"/>
      <c r="GG1" s="15"/>
      <c r="GH1" s="15"/>
      <c r="GI1" s="15"/>
      <c r="GJ1" s="15"/>
      <c r="GK1" s="15"/>
      <c r="GL1" s="15"/>
      <c r="GM1" s="15"/>
      <c r="GN1" s="15"/>
      <c r="GO1" s="15"/>
      <c r="GP1" s="15"/>
      <c r="GQ1" s="15"/>
      <c r="GR1" s="15"/>
      <c r="GS1" s="15"/>
      <c r="GT1" s="15"/>
      <c r="GU1" s="15"/>
      <c r="GV1" s="15"/>
      <c r="GW1" s="15"/>
      <c r="GX1" s="15"/>
      <c r="GY1" s="15"/>
      <c r="GZ1" s="15"/>
      <c r="HA1" s="15"/>
      <c r="HB1" s="15"/>
      <c r="HC1" s="15"/>
      <c r="HD1" s="15"/>
      <c r="HE1" s="15"/>
      <c r="HF1" s="15"/>
      <c r="HG1" s="15"/>
      <c r="HH1" s="15"/>
      <c r="HI1" s="15"/>
      <c r="HJ1" s="15"/>
      <c r="HK1" s="15"/>
      <c r="HL1" s="15"/>
      <c r="HM1" s="15"/>
      <c r="HN1" s="15"/>
      <c r="HO1" s="15"/>
      <c r="HP1" s="15"/>
      <c r="HQ1" s="15"/>
      <c r="HR1" s="15"/>
    </row>
    <row r="2" spans="1:257" s="16" customFormat="1" ht="16.149999999999999" customHeight="1" x14ac:dyDescent="0.25">
      <c r="A2" s="51"/>
      <c r="B2" s="103" t="s">
        <v>2</v>
      </c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4" t="s">
        <v>3</v>
      </c>
      <c r="U2" s="104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5"/>
      <c r="BL2" s="15"/>
      <c r="BM2" s="15"/>
      <c r="BN2" s="15"/>
      <c r="BO2" s="15"/>
      <c r="BP2" s="15"/>
      <c r="BQ2" s="15"/>
      <c r="BR2" s="15"/>
      <c r="BS2" s="15"/>
      <c r="BT2" s="15"/>
      <c r="BU2" s="15"/>
      <c r="BV2" s="15"/>
      <c r="BW2" s="15"/>
      <c r="BX2" s="15"/>
      <c r="BY2" s="15"/>
      <c r="BZ2" s="15"/>
      <c r="CA2" s="15"/>
      <c r="CB2" s="15"/>
      <c r="CC2" s="15"/>
      <c r="CD2" s="15"/>
      <c r="CE2" s="15"/>
      <c r="CF2" s="15"/>
      <c r="CG2" s="15"/>
      <c r="CH2" s="15"/>
      <c r="CI2" s="15"/>
      <c r="CJ2" s="15"/>
      <c r="CK2" s="15"/>
      <c r="CL2" s="15"/>
      <c r="CM2" s="15"/>
      <c r="CN2" s="15"/>
      <c r="CO2" s="15"/>
      <c r="CP2" s="15"/>
      <c r="CQ2" s="15"/>
      <c r="CR2" s="15"/>
      <c r="CS2" s="15"/>
      <c r="CT2" s="15"/>
      <c r="CU2" s="15"/>
      <c r="CV2" s="15"/>
      <c r="CW2" s="15"/>
      <c r="CX2" s="15"/>
      <c r="CY2" s="15"/>
      <c r="CZ2" s="15"/>
      <c r="DA2" s="15"/>
      <c r="DB2" s="15"/>
      <c r="DC2" s="15"/>
      <c r="DD2" s="15"/>
      <c r="DE2" s="15"/>
      <c r="DF2" s="15"/>
      <c r="DG2" s="15"/>
      <c r="DH2" s="15"/>
      <c r="DI2" s="15"/>
      <c r="DJ2" s="15"/>
      <c r="DK2" s="15"/>
      <c r="DL2" s="15"/>
      <c r="DM2" s="15"/>
      <c r="DN2" s="15"/>
      <c r="DO2" s="15"/>
      <c r="DP2" s="15"/>
      <c r="DQ2" s="15"/>
      <c r="DR2" s="15"/>
      <c r="DS2" s="15"/>
      <c r="DT2" s="15"/>
      <c r="DU2" s="15"/>
      <c r="DV2" s="15"/>
      <c r="DW2" s="15"/>
      <c r="DX2" s="15"/>
      <c r="DY2" s="15"/>
      <c r="DZ2" s="15"/>
      <c r="EA2" s="15"/>
      <c r="EB2" s="15"/>
      <c r="EC2" s="15"/>
      <c r="ED2" s="15"/>
      <c r="EE2" s="15"/>
      <c r="EF2" s="15"/>
      <c r="EG2" s="15"/>
      <c r="EH2" s="15"/>
      <c r="EI2" s="15"/>
      <c r="EJ2" s="15"/>
      <c r="EK2" s="15"/>
      <c r="EL2" s="15"/>
      <c r="EM2" s="15"/>
      <c r="EN2" s="15"/>
      <c r="EO2" s="15"/>
      <c r="EP2" s="15"/>
      <c r="EQ2" s="15"/>
      <c r="ER2" s="15"/>
      <c r="ES2" s="15"/>
      <c r="ET2" s="15"/>
      <c r="EU2" s="15"/>
      <c r="EV2" s="15"/>
      <c r="EW2" s="15"/>
      <c r="EX2" s="15"/>
      <c r="EY2" s="15"/>
      <c r="EZ2" s="15"/>
      <c r="FA2" s="15"/>
      <c r="FB2" s="15"/>
      <c r="FC2" s="15"/>
      <c r="FD2" s="15"/>
      <c r="FE2" s="15"/>
      <c r="FF2" s="15"/>
      <c r="FG2" s="15"/>
      <c r="FH2" s="15"/>
      <c r="FI2" s="15"/>
      <c r="FJ2" s="15"/>
      <c r="FK2" s="15"/>
      <c r="FL2" s="15"/>
      <c r="FM2" s="15"/>
      <c r="FN2" s="15"/>
      <c r="FO2" s="15"/>
      <c r="FP2" s="15"/>
      <c r="FQ2" s="15"/>
      <c r="FR2" s="15"/>
      <c r="FS2" s="15"/>
      <c r="FT2" s="15"/>
      <c r="FU2" s="15"/>
      <c r="FV2" s="15"/>
      <c r="FW2" s="15"/>
      <c r="FX2" s="15"/>
      <c r="FY2" s="15"/>
      <c r="FZ2" s="15"/>
      <c r="GA2" s="15"/>
      <c r="GB2" s="15"/>
      <c r="GC2" s="15"/>
      <c r="GD2" s="15"/>
      <c r="GE2" s="15"/>
      <c r="GF2" s="15"/>
      <c r="GG2" s="15"/>
      <c r="GH2" s="15"/>
      <c r="GI2" s="15"/>
      <c r="GJ2" s="15"/>
      <c r="GK2" s="15"/>
      <c r="GL2" s="15"/>
      <c r="GM2" s="15"/>
      <c r="GN2" s="15"/>
      <c r="GO2" s="15"/>
      <c r="GP2" s="15"/>
      <c r="GQ2" s="15"/>
      <c r="GR2" s="15"/>
      <c r="GS2" s="15"/>
      <c r="GT2" s="15"/>
      <c r="GU2" s="15"/>
      <c r="GV2" s="15"/>
      <c r="GW2" s="15"/>
      <c r="GX2" s="15"/>
      <c r="GY2" s="15"/>
      <c r="GZ2" s="15"/>
      <c r="HA2" s="15"/>
      <c r="HB2" s="15"/>
      <c r="HC2" s="15"/>
      <c r="HD2" s="15"/>
      <c r="HE2" s="15"/>
      <c r="HF2" s="15"/>
      <c r="HG2" s="15"/>
      <c r="HH2" s="15"/>
      <c r="HI2" s="15"/>
      <c r="HJ2" s="15"/>
      <c r="HK2" s="15"/>
      <c r="HL2" s="15"/>
      <c r="HM2" s="15"/>
      <c r="HN2" s="15"/>
      <c r="HO2" s="15"/>
      <c r="HP2" s="15"/>
      <c r="HQ2" s="15"/>
      <c r="HR2" s="15"/>
    </row>
    <row r="3" spans="1:257" s="44" customFormat="1" ht="18" customHeight="1" x14ac:dyDescent="0.2">
      <c r="A3" s="102" t="s">
        <v>94</v>
      </c>
      <c r="B3" s="93" t="s">
        <v>4</v>
      </c>
      <c r="C3" s="95" t="s">
        <v>5</v>
      </c>
      <c r="D3" s="97" t="s">
        <v>79</v>
      </c>
      <c r="E3" s="97"/>
      <c r="F3" s="97"/>
      <c r="G3" s="97"/>
      <c r="H3" s="97"/>
      <c r="I3" s="97"/>
      <c r="J3" s="97" t="s">
        <v>80</v>
      </c>
      <c r="K3" s="97"/>
      <c r="L3" s="97"/>
      <c r="M3" s="97"/>
      <c r="N3" s="97"/>
      <c r="O3" s="97"/>
      <c r="P3" s="97" t="s">
        <v>81</v>
      </c>
      <c r="Q3" s="97"/>
      <c r="R3" s="97"/>
      <c r="S3" s="97"/>
      <c r="T3" s="97"/>
      <c r="U3" s="98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3"/>
      <c r="AH3" s="43"/>
      <c r="AI3" s="43"/>
      <c r="AJ3" s="43"/>
      <c r="AK3" s="43"/>
      <c r="AL3" s="43"/>
      <c r="AM3" s="43"/>
      <c r="AN3" s="43"/>
      <c r="AO3" s="43"/>
      <c r="AP3" s="43"/>
      <c r="AQ3" s="43"/>
      <c r="AR3" s="43"/>
      <c r="AS3" s="43"/>
      <c r="AT3" s="43"/>
      <c r="AU3" s="43"/>
      <c r="AV3" s="43"/>
      <c r="AW3" s="43"/>
      <c r="AX3" s="43"/>
      <c r="AY3" s="43"/>
      <c r="AZ3" s="43"/>
      <c r="BA3" s="43"/>
      <c r="BB3" s="43"/>
      <c r="BC3" s="43"/>
      <c r="BD3" s="43"/>
      <c r="BE3" s="43"/>
      <c r="BF3" s="43"/>
      <c r="BG3" s="43"/>
      <c r="BH3" s="43"/>
      <c r="BI3" s="43"/>
      <c r="BJ3" s="43"/>
      <c r="BK3" s="43"/>
      <c r="BL3" s="43"/>
      <c r="BM3" s="43"/>
      <c r="BN3" s="43"/>
      <c r="BO3" s="43"/>
      <c r="BP3" s="43"/>
      <c r="BQ3" s="43"/>
      <c r="BR3" s="43"/>
      <c r="BS3" s="43"/>
      <c r="BT3" s="43"/>
      <c r="BU3" s="43"/>
      <c r="BV3" s="43"/>
      <c r="BW3" s="43"/>
      <c r="BX3" s="43"/>
      <c r="BY3" s="43"/>
      <c r="BZ3" s="43"/>
      <c r="CA3" s="43"/>
      <c r="CB3" s="43"/>
      <c r="CC3" s="43"/>
      <c r="CD3" s="43"/>
      <c r="CE3" s="43"/>
      <c r="CF3" s="43"/>
      <c r="CG3" s="43"/>
      <c r="CH3" s="43"/>
      <c r="CI3" s="43"/>
      <c r="CJ3" s="43"/>
      <c r="CK3" s="43"/>
      <c r="CL3" s="43"/>
      <c r="CM3" s="43"/>
      <c r="CN3" s="43"/>
      <c r="CO3" s="43"/>
      <c r="CP3" s="43"/>
      <c r="CQ3" s="43"/>
      <c r="CR3" s="43"/>
      <c r="CS3" s="43"/>
      <c r="CT3" s="43"/>
      <c r="CU3" s="43"/>
      <c r="CV3" s="43"/>
      <c r="CW3" s="43"/>
      <c r="CX3" s="43"/>
      <c r="CY3" s="43"/>
      <c r="CZ3" s="43"/>
      <c r="DA3" s="43"/>
      <c r="DB3" s="43"/>
      <c r="DC3" s="43"/>
      <c r="DD3" s="43"/>
      <c r="DE3" s="43"/>
      <c r="DF3" s="43"/>
      <c r="DG3" s="43"/>
      <c r="DH3" s="43"/>
      <c r="DI3" s="43"/>
      <c r="DJ3" s="43"/>
      <c r="DK3" s="43"/>
      <c r="DL3" s="43"/>
      <c r="DM3" s="43"/>
      <c r="DN3" s="43"/>
      <c r="DO3" s="43"/>
      <c r="DP3" s="43"/>
      <c r="DQ3" s="43"/>
      <c r="DR3" s="43"/>
      <c r="DS3" s="43"/>
      <c r="DT3" s="43"/>
      <c r="DU3" s="43"/>
      <c r="DV3" s="43"/>
      <c r="DW3" s="43"/>
      <c r="DX3" s="43"/>
      <c r="DY3" s="43"/>
      <c r="DZ3" s="43"/>
      <c r="EA3" s="43"/>
      <c r="EB3" s="43"/>
      <c r="EC3" s="43"/>
      <c r="ED3" s="43"/>
      <c r="EE3" s="43"/>
      <c r="EF3" s="43"/>
      <c r="EG3" s="43"/>
      <c r="EH3" s="43"/>
      <c r="EI3" s="43"/>
      <c r="EJ3" s="43"/>
      <c r="EK3" s="43"/>
      <c r="EL3" s="43"/>
      <c r="EM3" s="43"/>
      <c r="EN3" s="43"/>
      <c r="EO3" s="43"/>
      <c r="EP3" s="43"/>
      <c r="EQ3" s="43"/>
      <c r="ER3" s="43"/>
      <c r="ES3" s="43"/>
      <c r="ET3" s="43"/>
      <c r="EU3" s="43"/>
      <c r="EV3" s="43"/>
      <c r="EW3" s="43"/>
      <c r="EX3" s="43"/>
      <c r="EY3" s="43"/>
      <c r="EZ3" s="43"/>
      <c r="FA3" s="43"/>
      <c r="FB3" s="43"/>
      <c r="FC3" s="43"/>
      <c r="FD3" s="43"/>
      <c r="FE3" s="43"/>
      <c r="FF3" s="43"/>
      <c r="FG3" s="43"/>
      <c r="FH3" s="43"/>
      <c r="FI3" s="43"/>
      <c r="FJ3" s="43"/>
      <c r="FK3" s="43"/>
      <c r="FL3" s="43"/>
      <c r="FM3" s="43"/>
      <c r="FN3" s="43"/>
      <c r="FO3" s="43"/>
      <c r="FP3" s="43"/>
      <c r="FQ3" s="43"/>
      <c r="FR3" s="43"/>
      <c r="FS3" s="43"/>
      <c r="FT3" s="43"/>
      <c r="FU3" s="43"/>
      <c r="FV3" s="43"/>
      <c r="FW3" s="43"/>
      <c r="FX3" s="43"/>
      <c r="FY3" s="43"/>
      <c r="FZ3" s="43"/>
      <c r="GA3" s="43"/>
      <c r="GB3" s="43"/>
      <c r="GC3" s="43"/>
      <c r="GD3" s="43"/>
      <c r="GE3" s="43"/>
      <c r="GF3" s="43"/>
      <c r="GG3" s="43"/>
      <c r="GH3" s="43"/>
      <c r="GI3" s="43"/>
      <c r="GJ3" s="43"/>
      <c r="GK3" s="43"/>
      <c r="GL3" s="43"/>
      <c r="GM3" s="43"/>
      <c r="GN3" s="43"/>
      <c r="GO3" s="43"/>
      <c r="GP3" s="43"/>
      <c r="GQ3" s="43"/>
      <c r="GR3" s="43"/>
      <c r="GS3" s="43"/>
      <c r="GT3" s="43"/>
      <c r="GU3" s="43"/>
      <c r="GV3" s="43"/>
      <c r="GW3" s="43"/>
      <c r="GX3" s="43"/>
      <c r="GY3" s="43"/>
      <c r="GZ3" s="43"/>
      <c r="HA3" s="43"/>
      <c r="HB3" s="43"/>
      <c r="HC3" s="43"/>
      <c r="HD3" s="43"/>
      <c r="HE3" s="43"/>
      <c r="HF3" s="43"/>
      <c r="HG3" s="43"/>
      <c r="HH3" s="43"/>
      <c r="HI3" s="43"/>
      <c r="HJ3" s="43"/>
      <c r="HK3" s="43"/>
      <c r="HL3" s="43"/>
      <c r="HM3" s="43"/>
      <c r="HN3" s="43"/>
      <c r="HO3" s="43"/>
      <c r="HP3" s="43"/>
      <c r="HQ3" s="43"/>
      <c r="HR3" s="43"/>
    </row>
    <row r="4" spans="1:257" s="44" customFormat="1" ht="32.25" customHeight="1" x14ac:dyDescent="0.2">
      <c r="A4" s="102"/>
      <c r="B4" s="94"/>
      <c r="C4" s="96"/>
      <c r="D4" s="99" t="str">
        <f>"Target for " &amp; RIGHT(Fyear!A1,4) &amp; "-" &amp;RIGHT(Fyear!A1,2)+1</f>
        <v>Target for 2020-21</v>
      </c>
      <c r="E4" s="90" t="s">
        <v>8</v>
      </c>
      <c r="F4" s="90"/>
      <c r="G4" s="90"/>
      <c r="H4" s="91" t="s">
        <v>9</v>
      </c>
      <c r="I4" s="91"/>
      <c r="J4" s="99" t="str">
        <f>"Target for " &amp; RIGHT(Fyear!A1,4) &amp; "-" &amp;RIGHT(Fyear!A1,2)+1</f>
        <v>Target for 2020-21</v>
      </c>
      <c r="K4" s="90" t="s">
        <v>8</v>
      </c>
      <c r="L4" s="90"/>
      <c r="M4" s="90"/>
      <c r="N4" s="91" t="s">
        <v>9</v>
      </c>
      <c r="O4" s="91"/>
      <c r="P4" s="99" t="str">
        <f>"Target for " &amp; RIGHT(Fyear!A1,4) &amp; "-" &amp;RIGHT(Fyear!A1,2)+1</f>
        <v>Target for 2020-21</v>
      </c>
      <c r="Q4" s="90" t="s">
        <v>8</v>
      </c>
      <c r="R4" s="90"/>
      <c r="S4" s="90"/>
      <c r="T4" s="91" t="s">
        <v>9</v>
      </c>
      <c r="U4" s="92"/>
      <c r="V4" s="43"/>
      <c r="W4" s="43"/>
      <c r="X4" s="43"/>
      <c r="Y4" s="43"/>
      <c r="Z4" s="43"/>
      <c r="AA4" s="43"/>
      <c r="AB4" s="43"/>
      <c r="AC4" s="43"/>
      <c r="AD4" s="43"/>
      <c r="AE4" s="43"/>
      <c r="AF4" s="43"/>
      <c r="AG4" s="43"/>
      <c r="AH4" s="43"/>
      <c r="AI4" s="43"/>
      <c r="AJ4" s="43"/>
      <c r="AK4" s="43"/>
      <c r="AL4" s="43"/>
      <c r="AM4" s="43"/>
      <c r="AN4" s="43"/>
      <c r="AO4" s="43"/>
      <c r="AP4" s="43"/>
      <c r="AQ4" s="43"/>
      <c r="AR4" s="43"/>
      <c r="AS4" s="43"/>
      <c r="AT4" s="43"/>
      <c r="AU4" s="43"/>
      <c r="AV4" s="43"/>
      <c r="AW4" s="43"/>
      <c r="AX4" s="43"/>
      <c r="AY4" s="43"/>
      <c r="AZ4" s="43"/>
      <c r="BA4" s="43"/>
      <c r="BB4" s="43"/>
      <c r="BC4" s="43"/>
      <c r="BD4" s="43"/>
      <c r="BE4" s="43"/>
      <c r="BF4" s="43"/>
      <c r="BG4" s="43"/>
      <c r="BH4" s="43"/>
      <c r="BI4" s="43"/>
      <c r="BJ4" s="43"/>
      <c r="BK4" s="43"/>
      <c r="BL4" s="43"/>
      <c r="BM4" s="43"/>
      <c r="BN4" s="43"/>
      <c r="BO4" s="43"/>
      <c r="BP4" s="43"/>
      <c r="BQ4" s="43"/>
      <c r="BR4" s="43"/>
      <c r="BS4" s="43"/>
      <c r="BT4" s="43"/>
      <c r="BU4" s="43"/>
      <c r="BV4" s="43"/>
      <c r="BW4" s="43"/>
      <c r="BX4" s="43"/>
      <c r="BY4" s="43"/>
      <c r="BZ4" s="43"/>
      <c r="CA4" s="43"/>
      <c r="CB4" s="43"/>
      <c r="CC4" s="43"/>
      <c r="CD4" s="43"/>
      <c r="CE4" s="43"/>
      <c r="CF4" s="43"/>
      <c r="CG4" s="43"/>
      <c r="CH4" s="43"/>
      <c r="CI4" s="43"/>
      <c r="CJ4" s="43"/>
      <c r="CK4" s="43"/>
      <c r="CL4" s="43"/>
      <c r="CM4" s="43"/>
      <c r="CN4" s="43"/>
      <c r="CO4" s="43"/>
      <c r="CP4" s="43"/>
      <c r="CQ4" s="43"/>
      <c r="CR4" s="43"/>
      <c r="CS4" s="43"/>
      <c r="CT4" s="43"/>
      <c r="CU4" s="43"/>
      <c r="CV4" s="43"/>
      <c r="CW4" s="43"/>
      <c r="CX4" s="43"/>
      <c r="CY4" s="43"/>
      <c r="CZ4" s="43"/>
      <c r="DA4" s="43"/>
      <c r="DB4" s="43"/>
      <c r="DC4" s="43"/>
      <c r="DD4" s="43"/>
      <c r="DE4" s="43"/>
      <c r="DF4" s="43"/>
      <c r="DG4" s="43"/>
      <c r="DH4" s="43"/>
      <c r="DI4" s="43"/>
      <c r="DJ4" s="43"/>
      <c r="DK4" s="43"/>
      <c r="DL4" s="43"/>
      <c r="DM4" s="43"/>
      <c r="DN4" s="43"/>
      <c r="DO4" s="43"/>
      <c r="DP4" s="43"/>
      <c r="DQ4" s="43"/>
      <c r="DR4" s="43"/>
      <c r="DS4" s="43"/>
      <c r="DT4" s="43"/>
      <c r="DU4" s="43"/>
      <c r="DV4" s="43"/>
      <c r="DW4" s="43"/>
      <c r="DX4" s="43"/>
      <c r="DY4" s="43"/>
      <c r="DZ4" s="43"/>
      <c r="EA4" s="43"/>
      <c r="EB4" s="43"/>
      <c r="EC4" s="43"/>
      <c r="ED4" s="43"/>
      <c r="EE4" s="43"/>
      <c r="EF4" s="43"/>
      <c r="EG4" s="43"/>
      <c r="EH4" s="43"/>
      <c r="EI4" s="43"/>
      <c r="EJ4" s="43"/>
      <c r="EK4" s="43"/>
      <c r="EL4" s="43"/>
      <c r="EM4" s="43"/>
      <c r="EN4" s="43"/>
      <c r="EO4" s="43"/>
      <c r="EP4" s="43"/>
      <c r="EQ4" s="43"/>
      <c r="ER4" s="43"/>
      <c r="ES4" s="43"/>
      <c r="ET4" s="43"/>
      <c r="EU4" s="43"/>
      <c r="EV4" s="43"/>
      <c r="EW4" s="43"/>
      <c r="EX4" s="43"/>
      <c r="EY4" s="43"/>
      <c r="EZ4" s="43"/>
      <c r="FA4" s="43"/>
      <c r="FB4" s="43"/>
      <c r="FC4" s="43"/>
      <c r="FD4" s="43"/>
      <c r="FE4" s="43"/>
      <c r="FF4" s="43"/>
      <c r="FG4" s="43"/>
      <c r="FH4" s="43"/>
      <c r="FI4" s="43"/>
      <c r="FJ4" s="43"/>
      <c r="FK4" s="43"/>
      <c r="FL4" s="43"/>
      <c r="FM4" s="43"/>
      <c r="FN4" s="43"/>
      <c r="FO4" s="43"/>
      <c r="FP4" s="43"/>
      <c r="FQ4" s="43"/>
      <c r="FR4" s="43"/>
      <c r="FS4" s="43"/>
      <c r="FT4" s="43"/>
      <c r="FU4" s="43"/>
      <c r="FV4" s="43"/>
      <c r="FW4" s="43"/>
      <c r="FX4" s="43"/>
      <c r="FY4" s="43"/>
      <c r="FZ4" s="43"/>
      <c r="GA4" s="43"/>
      <c r="GB4" s="43"/>
      <c r="GC4" s="43"/>
      <c r="GD4" s="43"/>
      <c r="GE4" s="43"/>
      <c r="GF4" s="43"/>
      <c r="GG4" s="43"/>
      <c r="GH4" s="43"/>
      <c r="GI4" s="43"/>
      <c r="GJ4" s="43"/>
      <c r="GK4" s="43"/>
      <c r="GL4" s="43"/>
      <c r="GM4" s="43"/>
      <c r="GN4" s="43"/>
      <c r="GO4" s="43"/>
      <c r="GP4" s="43"/>
      <c r="GQ4" s="43"/>
      <c r="GR4" s="43"/>
      <c r="GS4" s="43"/>
      <c r="GT4" s="43"/>
      <c r="GU4" s="43"/>
      <c r="GV4" s="43"/>
      <c r="GW4" s="43"/>
      <c r="GX4" s="43"/>
      <c r="GY4" s="43"/>
      <c r="GZ4" s="43"/>
      <c r="HA4" s="43"/>
      <c r="HB4" s="43"/>
      <c r="HC4" s="43"/>
      <c r="HD4" s="43"/>
      <c r="HE4" s="43"/>
      <c r="HF4" s="43"/>
      <c r="HG4" s="43"/>
      <c r="HH4" s="43"/>
      <c r="HI4" s="43"/>
      <c r="HJ4" s="43"/>
      <c r="HK4" s="43"/>
      <c r="HL4" s="43"/>
      <c r="HM4" s="43"/>
      <c r="HN4" s="43"/>
      <c r="HO4" s="43"/>
      <c r="HP4" s="43"/>
      <c r="HQ4" s="43"/>
      <c r="HR4" s="43"/>
    </row>
    <row r="5" spans="1:257" s="45" customFormat="1" ht="25.5" customHeight="1" x14ac:dyDescent="0.2">
      <c r="A5" s="102"/>
      <c r="B5" s="94"/>
      <c r="C5" s="96"/>
      <c r="D5" s="99"/>
      <c r="E5" s="33" t="s">
        <v>82</v>
      </c>
      <c r="F5" s="34" t="s">
        <v>11</v>
      </c>
      <c r="G5" s="34" t="s">
        <v>12</v>
      </c>
      <c r="H5" s="33" t="s">
        <v>13</v>
      </c>
      <c r="I5" s="34" t="s">
        <v>14</v>
      </c>
      <c r="J5" s="99"/>
      <c r="K5" s="33" t="s">
        <v>82</v>
      </c>
      <c r="L5" s="34" t="s">
        <v>11</v>
      </c>
      <c r="M5" s="34" t="s">
        <v>12</v>
      </c>
      <c r="N5" s="33" t="s">
        <v>13</v>
      </c>
      <c r="O5" s="34" t="s">
        <v>14</v>
      </c>
      <c r="P5" s="99"/>
      <c r="Q5" s="33" t="s">
        <v>82</v>
      </c>
      <c r="R5" s="34" t="s">
        <v>11</v>
      </c>
      <c r="S5" s="34" t="s">
        <v>12</v>
      </c>
      <c r="T5" s="33" t="s">
        <v>13</v>
      </c>
      <c r="U5" t="s">
        <v>14</v>
      </c>
      <c r="HS5" s="46"/>
      <c r="HT5" s="46"/>
      <c r="HU5" s="46"/>
      <c r="HV5" s="46"/>
      <c r="HW5" s="46"/>
      <c r="HX5" s="46"/>
      <c r="HY5" s="46"/>
      <c r="HZ5" s="46"/>
      <c r="IA5" s="46"/>
      <c r="IB5" s="46"/>
      <c r="IC5" s="46"/>
      <c r="ID5" s="46"/>
      <c r="IE5" s="46"/>
      <c r="IF5" s="46"/>
      <c r="IG5" s="46"/>
      <c r="IH5" s="46"/>
      <c r="II5" s="46"/>
      <c r="IJ5" s="46"/>
      <c r="IK5" s="46"/>
      <c r="IL5" s="46"/>
      <c r="IM5" s="46"/>
      <c r="IN5" s="46"/>
      <c r="IO5" s="46"/>
      <c r="IP5" s="46"/>
      <c r="IQ5" s="46"/>
      <c r="IR5" s="46"/>
      <c r="IS5" s="46"/>
      <c r="IT5" s="46"/>
      <c r="IU5" s="46"/>
      <c r="IV5" s="46"/>
      <c r="IW5" s="46"/>
    </row>
    <row r="6" spans="1:257" ht="12" customHeight="1" x14ac:dyDescent="0.2">
      <c r="A6" s="102"/>
      <c r="B6" s="65">
        <v>1</v>
      </c>
      <c r="C6" s="62" t="s">
        <v>15</v>
      </c>
      <c r="D6" s="63">
        <v>0</v>
      </c>
      <c r="E6" s="63">
        <v>0</v>
      </c>
      <c r="F6" s="64">
        <v>0</v>
      </c>
      <c r="G6" s="64">
        <v>0</v>
      </c>
      <c r="H6" s="63">
        <v>0</v>
      </c>
      <c r="I6" s="64">
        <v>0</v>
      </c>
      <c r="J6" s="63">
        <v>0</v>
      </c>
      <c r="K6" s="63">
        <v>0</v>
      </c>
      <c r="L6" s="64">
        <v>0</v>
      </c>
      <c r="M6" s="64">
        <v>0</v>
      </c>
      <c r="N6" s="63">
        <v>0</v>
      </c>
      <c r="O6" s="64">
        <v>0</v>
      </c>
      <c r="P6" s="63">
        <v>0</v>
      </c>
      <c r="Q6" s="63">
        <v>0</v>
      </c>
      <c r="R6" s="64">
        <v>0</v>
      </c>
      <c r="S6" s="64">
        <v>0</v>
      </c>
      <c r="T6" s="63">
        <v>0</v>
      </c>
      <c r="U6" s="66">
        <v>0</v>
      </c>
    </row>
    <row r="7" spans="1:257" ht="12" customHeight="1" x14ac:dyDescent="0.2">
      <c r="A7" s="102"/>
      <c r="B7" s="65">
        <v>2</v>
      </c>
      <c r="C7" s="62" t="s">
        <v>16</v>
      </c>
      <c r="D7" s="63">
        <v>0</v>
      </c>
      <c r="E7" s="63">
        <v>0</v>
      </c>
      <c r="F7" s="64">
        <v>0</v>
      </c>
      <c r="G7" s="64">
        <v>0</v>
      </c>
      <c r="H7" s="63">
        <v>0</v>
      </c>
      <c r="I7" s="64">
        <v>0</v>
      </c>
      <c r="J7" s="63">
        <v>0</v>
      </c>
      <c r="K7" s="63">
        <v>0</v>
      </c>
      <c r="L7" s="64">
        <v>0</v>
      </c>
      <c r="M7" s="64">
        <v>0</v>
      </c>
      <c r="N7" s="63">
        <v>0</v>
      </c>
      <c r="O7" s="64">
        <v>0</v>
      </c>
      <c r="P7" s="63">
        <v>0</v>
      </c>
      <c r="Q7" s="63">
        <v>0</v>
      </c>
      <c r="R7" s="64">
        <v>0</v>
      </c>
      <c r="S7" s="64">
        <v>0</v>
      </c>
      <c r="T7" s="63">
        <v>0</v>
      </c>
      <c r="U7" s="66">
        <v>0</v>
      </c>
    </row>
    <row r="8" spans="1:257" ht="13.5" x14ac:dyDescent="0.2">
      <c r="A8" s="102"/>
      <c r="B8" s="65">
        <v>3</v>
      </c>
      <c r="C8" s="62" t="s">
        <v>17</v>
      </c>
      <c r="D8" s="63">
        <v>0</v>
      </c>
      <c r="E8" s="63">
        <v>0</v>
      </c>
      <c r="F8" s="64">
        <v>0</v>
      </c>
      <c r="G8" s="64">
        <v>0</v>
      </c>
      <c r="H8" s="63">
        <v>0</v>
      </c>
      <c r="I8" s="64">
        <v>0</v>
      </c>
      <c r="J8" s="63">
        <v>0</v>
      </c>
      <c r="K8" s="63">
        <v>0</v>
      </c>
      <c r="L8" s="64">
        <v>0</v>
      </c>
      <c r="M8" s="64">
        <v>0</v>
      </c>
      <c r="N8" s="63">
        <v>0</v>
      </c>
      <c r="O8" s="64">
        <v>0</v>
      </c>
      <c r="P8" s="63">
        <v>0</v>
      </c>
      <c r="Q8" s="63">
        <v>0</v>
      </c>
      <c r="R8" s="64">
        <v>0</v>
      </c>
      <c r="S8" s="64">
        <v>0</v>
      </c>
      <c r="T8" s="63">
        <v>0</v>
      </c>
      <c r="U8" s="66">
        <v>0</v>
      </c>
    </row>
    <row r="9" spans="1:257" ht="13.5" x14ac:dyDescent="0.2">
      <c r="A9" s="102"/>
      <c r="B9" s="65">
        <v>4</v>
      </c>
      <c r="C9" s="62" t="s">
        <v>18</v>
      </c>
      <c r="D9" s="63">
        <v>0</v>
      </c>
      <c r="E9" s="63">
        <v>0</v>
      </c>
      <c r="F9" s="64">
        <v>0</v>
      </c>
      <c r="G9" s="64">
        <v>0</v>
      </c>
      <c r="H9" s="63">
        <v>0</v>
      </c>
      <c r="I9" s="64">
        <v>0</v>
      </c>
      <c r="J9" s="63">
        <v>0</v>
      </c>
      <c r="K9" s="63">
        <v>0</v>
      </c>
      <c r="L9" s="64">
        <v>0</v>
      </c>
      <c r="M9" s="64">
        <v>0</v>
      </c>
      <c r="N9" s="63">
        <v>0</v>
      </c>
      <c r="O9" s="64">
        <v>0</v>
      </c>
      <c r="P9" s="63">
        <v>0</v>
      </c>
      <c r="Q9" s="63">
        <v>64</v>
      </c>
      <c r="R9" s="64">
        <v>11.24</v>
      </c>
      <c r="S9" s="64">
        <v>7.51</v>
      </c>
      <c r="T9" s="63">
        <v>542</v>
      </c>
      <c r="U9" s="66">
        <v>68.599999999999994</v>
      </c>
    </row>
    <row r="10" spans="1:257" ht="13.5" x14ac:dyDescent="0.2">
      <c r="A10" s="102"/>
      <c r="B10" s="65">
        <v>5</v>
      </c>
      <c r="C10" s="62" t="s">
        <v>19</v>
      </c>
      <c r="D10" s="63">
        <v>0</v>
      </c>
      <c r="E10" s="63">
        <v>0</v>
      </c>
      <c r="F10" s="64">
        <v>0</v>
      </c>
      <c r="G10" s="64">
        <v>0</v>
      </c>
      <c r="H10" s="63">
        <v>0</v>
      </c>
      <c r="I10" s="64">
        <v>0</v>
      </c>
      <c r="J10" s="63">
        <v>0</v>
      </c>
      <c r="K10" s="63">
        <v>0</v>
      </c>
      <c r="L10" s="64">
        <v>0</v>
      </c>
      <c r="M10" s="64">
        <v>0</v>
      </c>
      <c r="N10" s="63">
        <v>0</v>
      </c>
      <c r="O10" s="64">
        <v>0</v>
      </c>
      <c r="P10" s="63">
        <v>0</v>
      </c>
      <c r="Q10" s="63">
        <v>0</v>
      </c>
      <c r="R10" s="64">
        <v>0</v>
      </c>
      <c r="S10" s="64">
        <v>0</v>
      </c>
      <c r="T10" s="63">
        <v>0</v>
      </c>
      <c r="U10" s="66">
        <v>0</v>
      </c>
    </row>
    <row r="11" spans="1:257" ht="13.5" x14ac:dyDescent="0.2">
      <c r="A11" s="102"/>
      <c r="B11" s="65">
        <v>6</v>
      </c>
      <c r="C11" s="62" t="s">
        <v>20</v>
      </c>
      <c r="D11" s="63">
        <v>0</v>
      </c>
      <c r="E11" s="63">
        <v>0</v>
      </c>
      <c r="F11" s="64">
        <v>0</v>
      </c>
      <c r="G11" s="64">
        <v>0</v>
      </c>
      <c r="H11" s="63">
        <v>0</v>
      </c>
      <c r="I11" s="64">
        <v>0</v>
      </c>
      <c r="J11" s="63">
        <v>0</v>
      </c>
      <c r="K11" s="63">
        <v>0</v>
      </c>
      <c r="L11" s="64">
        <v>0</v>
      </c>
      <c r="M11" s="64">
        <v>0</v>
      </c>
      <c r="N11" s="63">
        <v>0</v>
      </c>
      <c r="O11" s="64">
        <v>0</v>
      </c>
      <c r="P11" s="63">
        <v>0</v>
      </c>
      <c r="Q11" s="63">
        <v>78</v>
      </c>
      <c r="R11" s="64">
        <v>9.14</v>
      </c>
      <c r="S11" s="64">
        <v>7.57</v>
      </c>
      <c r="T11" s="63">
        <v>1244</v>
      </c>
      <c r="U11" s="66">
        <v>87.69</v>
      </c>
    </row>
    <row r="12" spans="1:257" ht="13.5" x14ac:dyDescent="0.2">
      <c r="A12" s="102"/>
      <c r="B12" s="65">
        <v>7</v>
      </c>
      <c r="C12" s="62" t="s">
        <v>21</v>
      </c>
      <c r="D12" s="63">
        <v>0</v>
      </c>
      <c r="E12" s="63">
        <v>0</v>
      </c>
      <c r="F12" s="64">
        <v>0</v>
      </c>
      <c r="G12" s="64">
        <v>0</v>
      </c>
      <c r="H12" s="63">
        <v>0</v>
      </c>
      <c r="I12" s="64">
        <v>0</v>
      </c>
      <c r="J12" s="63">
        <v>0</v>
      </c>
      <c r="K12" s="63">
        <v>0</v>
      </c>
      <c r="L12" s="64">
        <v>0</v>
      </c>
      <c r="M12" s="64">
        <v>0</v>
      </c>
      <c r="N12" s="63">
        <v>0</v>
      </c>
      <c r="O12" s="64">
        <v>0</v>
      </c>
      <c r="P12" s="63">
        <v>0</v>
      </c>
      <c r="Q12" s="63">
        <v>0</v>
      </c>
      <c r="R12" s="64">
        <v>53</v>
      </c>
      <c r="S12" s="64">
        <v>9.65</v>
      </c>
      <c r="T12" s="63">
        <v>0</v>
      </c>
      <c r="U12" s="66">
        <v>0</v>
      </c>
    </row>
    <row r="13" spans="1:257" ht="13.5" x14ac:dyDescent="0.2">
      <c r="A13" s="102"/>
      <c r="B13" s="65">
        <v>8</v>
      </c>
      <c r="C13" s="62" t="s">
        <v>22</v>
      </c>
      <c r="D13" s="63">
        <v>0</v>
      </c>
      <c r="E13" s="63">
        <v>0</v>
      </c>
      <c r="F13" s="64">
        <v>0</v>
      </c>
      <c r="G13" s="64">
        <v>0</v>
      </c>
      <c r="H13" s="63">
        <v>0</v>
      </c>
      <c r="I13" s="64">
        <v>0</v>
      </c>
      <c r="J13" s="63">
        <v>0</v>
      </c>
      <c r="K13" s="63">
        <v>0</v>
      </c>
      <c r="L13" s="64">
        <v>0</v>
      </c>
      <c r="M13" s="64">
        <v>0</v>
      </c>
      <c r="N13" s="63">
        <v>0</v>
      </c>
      <c r="O13" s="64">
        <v>0</v>
      </c>
      <c r="P13" s="63">
        <v>0</v>
      </c>
      <c r="Q13" s="63">
        <v>0</v>
      </c>
      <c r="R13" s="64">
        <v>0</v>
      </c>
      <c r="S13" s="64">
        <v>0</v>
      </c>
      <c r="T13" s="63">
        <v>0</v>
      </c>
      <c r="U13" s="66">
        <v>0</v>
      </c>
    </row>
    <row r="14" spans="1:257" ht="13.5" x14ac:dyDescent="0.2">
      <c r="A14" s="102"/>
      <c r="B14" s="65">
        <v>9</v>
      </c>
      <c r="C14" s="62" t="s">
        <v>23</v>
      </c>
      <c r="D14" s="63">
        <v>0</v>
      </c>
      <c r="E14" s="63">
        <v>0</v>
      </c>
      <c r="F14" s="64">
        <v>0</v>
      </c>
      <c r="G14" s="64">
        <v>0</v>
      </c>
      <c r="H14" s="63">
        <v>0</v>
      </c>
      <c r="I14" s="64">
        <v>0</v>
      </c>
      <c r="J14" s="63">
        <v>0</v>
      </c>
      <c r="K14" s="63">
        <v>0</v>
      </c>
      <c r="L14" s="64">
        <v>0</v>
      </c>
      <c r="M14" s="64">
        <v>0</v>
      </c>
      <c r="N14" s="63">
        <v>0</v>
      </c>
      <c r="O14" s="64">
        <v>0</v>
      </c>
      <c r="P14" s="63">
        <v>0</v>
      </c>
      <c r="Q14" s="63">
        <v>0</v>
      </c>
      <c r="R14" s="64">
        <v>0</v>
      </c>
      <c r="S14" s="64">
        <v>0</v>
      </c>
      <c r="T14" s="63">
        <v>0</v>
      </c>
      <c r="U14" s="66">
        <v>0</v>
      </c>
    </row>
    <row r="15" spans="1:257" ht="13.5" x14ac:dyDescent="0.2">
      <c r="A15" s="102"/>
      <c r="B15" s="65">
        <v>10</v>
      </c>
      <c r="C15" s="62" t="s">
        <v>24</v>
      </c>
      <c r="D15" s="63">
        <v>0</v>
      </c>
      <c r="E15" s="63">
        <v>0</v>
      </c>
      <c r="F15" s="64">
        <v>0</v>
      </c>
      <c r="G15" s="64">
        <v>0</v>
      </c>
      <c r="H15" s="63">
        <v>0</v>
      </c>
      <c r="I15" s="64">
        <v>0</v>
      </c>
      <c r="J15" s="63">
        <v>0</v>
      </c>
      <c r="K15" s="63">
        <v>0</v>
      </c>
      <c r="L15" s="64">
        <v>0</v>
      </c>
      <c r="M15" s="64">
        <v>0</v>
      </c>
      <c r="N15" s="63">
        <v>0</v>
      </c>
      <c r="O15" s="64">
        <v>0</v>
      </c>
      <c r="P15" s="63">
        <v>0</v>
      </c>
      <c r="Q15" s="63">
        <v>13</v>
      </c>
      <c r="R15" s="64">
        <v>3.84</v>
      </c>
      <c r="S15" s="64">
        <v>2.2599999999999998</v>
      </c>
      <c r="T15" s="63">
        <v>457</v>
      </c>
      <c r="U15" s="66">
        <v>40.14</v>
      </c>
    </row>
    <row r="16" spans="1:257" ht="13.5" x14ac:dyDescent="0.2">
      <c r="A16" s="102"/>
      <c r="B16" s="65">
        <v>11</v>
      </c>
      <c r="C16" s="62" t="s">
        <v>25</v>
      </c>
      <c r="D16" s="63">
        <v>0</v>
      </c>
      <c r="E16" s="63">
        <v>0</v>
      </c>
      <c r="F16" s="64">
        <v>0</v>
      </c>
      <c r="G16" s="64">
        <v>0</v>
      </c>
      <c r="H16" s="63">
        <v>0</v>
      </c>
      <c r="I16" s="64">
        <v>0</v>
      </c>
      <c r="J16" s="63">
        <v>0</v>
      </c>
      <c r="K16" s="63">
        <v>0</v>
      </c>
      <c r="L16" s="64">
        <v>0</v>
      </c>
      <c r="M16" s="64">
        <v>0</v>
      </c>
      <c r="N16" s="63">
        <v>0</v>
      </c>
      <c r="O16" s="64">
        <v>0</v>
      </c>
      <c r="P16" s="63">
        <v>0</v>
      </c>
      <c r="Q16" s="63">
        <v>11</v>
      </c>
      <c r="R16" s="64">
        <v>1.22</v>
      </c>
      <c r="S16" s="64">
        <v>0.92</v>
      </c>
      <c r="T16" s="63">
        <v>210</v>
      </c>
      <c r="U16" s="66">
        <v>19.71</v>
      </c>
    </row>
    <row r="17" spans="1:257" ht="13.5" x14ac:dyDescent="0.2">
      <c r="A17" s="102"/>
      <c r="B17" s="65">
        <v>12</v>
      </c>
      <c r="C17" s="62" t="s">
        <v>26</v>
      </c>
      <c r="D17" s="63">
        <v>0</v>
      </c>
      <c r="E17" s="63">
        <v>0</v>
      </c>
      <c r="F17" s="64">
        <v>0</v>
      </c>
      <c r="G17" s="64">
        <v>0</v>
      </c>
      <c r="H17" s="63">
        <v>0</v>
      </c>
      <c r="I17" s="64">
        <v>0</v>
      </c>
      <c r="J17" s="63">
        <v>0</v>
      </c>
      <c r="K17" s="63">
        <v>0</v>
      </c>
      <c r="L17" s="64">
        <v>0</v>
      </c>
      <c r="M17" s="64">
        <v>0</v>
      </c>
      <c r="N17" s="63">
        <v>0</v>
      </c>
      <c r="O17" s="64">
        <v>0</v>
      </c>
      <c r="P17" s="63">
        <v>0</v>
      </c>
      <c r="Q17" s="63">
        <v>0</v>
      </c>
      <c r="R17" s="64">
        <v>0</v>
      </c>
      <c r="S17" s="64">
        <v>0</v>
      </c>
      <c r="T17" s="63">
        <v>0</v>
      </c>
      <c r="U17" s="66">
        <v>0</v>
      </c>
    </row>
    <row r="18" spans="1:257" ht="13.5" x14ac:dyDescent="0.2">
      <c r="A18" s="102"/>
      <c r="B18" s="65">
        <v>13</v>
      </c>
      <c r="C18" s="62" t="s">
        <v>27</v>
      </c>
      <c r="D18" s="63">
        <v>0</v>
      </c>
      <c r="E18" s="63">
        <v>0</v>
      </c>
      <c r="F18" s="64">
        <v>0</v>
      </c>
      <c r="G18" s="64">
        <v>0</v>
      </c>
      <c r="H18" s="63">
        <v>0</v>
      </c>
      <c r="I18" s="64">
        <v>0</v>
      </c>
      <c r="J18" s="63">
        <v>0</v>
      </c>
      <c r="K18" s="63">
        <v>0</v>
      </c>
      <c r="L18" s="64">
        <v>0</v>
      </c>
      <c r="M18" s="64">
        <v>0</v>
      </c>
      <c r="N18" s="63">
        <v>0</v>
      </c>
      <c r="O18" s="64">
        <v>0</v>
      </c>
      <c r="P18" s="63">
        <v>0</v>
      </c>
      <c r="Q18" s="63">
        <v>0</v>
      </c>
      <c r="R18" s="64">
        <v>0</v>
      </c>
      <c r="S18" s="64">
        <v>0</v>
      </c>
      <c r="T18" s="63">
        <v>0</v>
      </c>
      <c r="U18" s="66">
        <v>0</v>
      </c>
    </row>
    <row r="19" spans="1:257" ht="13.5" x14ac:dyDescent="0.2">
      <c r="A19" s="102"/>
      <c r="B19" s="65">
        <v>14</v>
      </c>
      <c r="C19" s="62" t="s">
        <v>28</v>
      </c>
      <c r="D19" s="63">
        <v>0</v>
      </c>
      <c r="E19" s="63">
        <v>0</v>
      </c>
      <c r="F19" s="64">
        <v>0</v>
      </c>
      <c r="G19" s="64">
        <v>0</v>
      </c>
      <c r="H19" s="63">
        <v>0</v>
      </c>
      <c r="I19" s="64">
        <v>0</v>
      </c>
      <c r="J19" s="63">
        <v>0</v>
      </c>
      <c r="K19" s="63">
        <v>0</v>
      </c>
      <c r="L19" s="64">
        <v>0</v>
      </c>
      <c r="M19" s="64">
        <v>0</v>
      </c>
      <c r="N19" s="63">
        <v>0</v>
      </c>
      <c r="O19" s="64">
        <v>0</v>
      </c>
      <c r="P19" s="63">
        <v>3</v>
      </c>
      <c r="Q19" s="63">
        <v>0</v>
      </c>
      <c r="R19" s="64">
        <v>0</v>
      </c>
      <c r="S19" s="64">
        <v>0</v>
      </c>
      <c r="T19" s="63">
        <v>0</v>
      </c>
      <c r="U19" s="66">
        <v>0</v>
      </c>
    </row>
    <row r="20" spans="1:257" ht="13.5" x14ac:dyDescent="0.2">
      <c r="A20" s="102"/>
      <c r="B20" s="65">
        <v>15</v>
      </c>
      <c r="C20" s="62" t="s">
        <v>29</v>
      </c>
      <c r="D20" s="63">
        <v>0</v>
      </c>
      <c r="E20" s="63">
        <v>0</v>
      </c>
      <c r="F20" s="64">
        <v>0</v>
      </c>
      <c r="G20" s="64">
        <v>0</v>
      </c>
      <c r="H20" s="63">
        <v>0</v>
      </c>
      <c r="I20" s="64">
        <v>0</v>
      </c>
      <c r="J20" s="63">
        <v>0</v>
      </c>
      <c r="K20" s="63">
        <v>0</v>
      </c>
      <c r="L20" s="64">
        <v>0</v>
      </c>
      <c r="M20" s="64">
        <v>0</v>
      </c>
      <c r="N20" s="63">
        <v>0</v>
      </c>
      <c r="O20" s="64">
        <v>0</v>
      </c>
      <c r="P20" s="63">
        <v>0</v>
      </c>
      <c r="Q20" s="63">
        <v>0</v>
      </c>
      <c r="R20" s="64">
        <v>0</v>
      </c>
      <c r="S20" s="64">
        <v>0</v>
      </c>
      <c r="T20" s="63">
        <v>0</v>
      </c>
      <c r="U20" s="66">
        <v>0</v>
      </c>
    </row>
    <row r="21" spans="1:257" ht="13.5" x14ac:dyDescent="0.2">
      <c r="A21" s="102"/>
      <c r="B21" s="65">
        <v>16</v>
      </c>
      <c r="C21" s="62" t="s">
        <v>30</v>
      </c>
      <c r="D21" s="63">
        <v>0</v>
      </c>
      <c r="E21" s="63">
        <v>0</v>
      </c>
      <c r="F21" s="64">
        <v>0</v>
      </c>
      <c r="G21" s="64">
        <v>0</v>
      </c>
      <c r="H21" s="63">
        <v>0</v>
      </c>
      <c r="I21" s="64">
        <v>0</v>
      </c>
      <c r="J21" s="63">
        <v>0</v>
      </c>
      <c r="K21" s="63">
        <v>0</v>
      </c>
      <c r="L21" s="64">
        <v>0</v>
      </c>
      <c r="M21" s="64">
        <v>0</v>
      </c>
      <c r="N21" s="63">
        <v>0</v>
      </c>
      <c r="O21" s="64">
        <v>0</v>
      </c>
      <c r="P21" s="63">
        <v>0</v>
      </c>
      <c r="Q21" s="63">
        <v>707</v>
      </c>
      <c r="R21" s="64">
        <v>150.66999999999999</v>
      </c>
      <c r="S21" s="64">
        <v>150.66999999999999</v>
      </c>
      <c r="T21" s="63">
        <v>3246</v>
      </c>
      <c r="U21" s="66">
        <v>405</v>
      </c>
    </row>
    <row r="22" spans="1:257" ht="13.5" x14ac:dyDescent="0.2">
      <c r="A22" s="102"/>
      <c r="B22" s="65">
        <v>17</v>
      </c>
      <c r="C22" s="62" t="s">
        <v>31</v>
      </c>
      <c r="D22" s="63">
        <v>0</v>
      </c>
      <c r="E22" s="63">
        <v>0</v>
      </c>
      <c r="F22" s="64">
        <v>0</v>
      </c>
      <c r="G22" s="64">
        <v>0</v>
      </c>
      <c r="H22" s="63">
        <v>0</v>
      </c>
      <c r="I22" s="64">
        <v>0</v>
      </c>
      <c r="J22" s="63">
        <v>0</v>
      </c>
      <c r="K22" s="63">
        <v>0</v>
      </c>
      <c r="L22" s="64">
        <v>0</v>
      </c>
      <c r="M22" s="64">
        <v>0</v>
      </c>
      <c r="N22" s="63">
        <v>0</v>
      </c>
      <c r="O22" s="64">
        <v>0</v>
      </c>
      <c r="P22" s="63">
        <v>0</v>
      </c>
      <c r="Q22" s="63">
        <v>0</v>
      </c>
      <c r="R22" s="64">
        <v>0</v>
      </c>
      <c r="S22" s="64">
        <v>0</v>
      </c>
      <c r="T22" s="63">
        <v>0</v>
      </c>
      <c r="U22" s="66">
        <v>0</v>
      </c>
    </row>
    <row r="23" spans="1:257" ht="13.5" x14ac:dyDescent="0.2">
      <c r="A23" s="102"/>
      <c r="B23" s="65">
        <v>18</v>
      </c>
      <c r="C23" s="62" t="s">
        <v>32</v>
      </c>
      <c r="D23" s="63">
        <v>0</v>
      </c>
      <c r="E23" s="63">
        <v>0</v>
      </c>
      <c r="F23" s="64">
        <v>0</v>
      </c>
      <c r="G23" s="64">
        <v>0</v>
      </c>
      <c r="H23" s="63">
        <v>0</v>
      </c>
      <c r="I23" s="64">
        <v>0</v>
      </c>
      <c r="J23" s="63">
        <v>0</v>
      </c>
      <c r="K23" s="63">
        <v>0</v>
      </c>
      <c r="L23" s="64">
        <v>0</v>
      </c>
      <c r="M23" s="64">
        <v>0</v>
      </c>
      <c r="N23" s="63">
        <v>0</v>
      </c>
      <c r="O23" s="64">
        <v>0</v>
      </c>
      <c r="P23" s="63">
        <v>0</v>
      </c>
      <c r="Q23" s="63">
        <v>0</v>
      </c>
      <c r="R23" s="64">
        <v>0</v>
      </c>
      <c r="S23" s="64">
        <v>0</v>
      </c>
      <c r="T23" s="63">
        <v>0</v>
      </c>
      <c r="U23" s="66">
        <v>0</v>
      </c>
    </row>
    <row r="24" spans="1:257" ht="13.5" x14ac:dyDescent="0.2">
      <c r="A24" s="102"/>
      <c r="B24" s="65">
        <v>19</v>
      </c>
      <c r="C24" s="62" t="s">
        <v>33</v>
      </c>
      <c r="D24" s="63">
        <v>0</v>
      </c>
      <c r="E24" s="63">
        <v>0</v>
      </c>
      <c r="F24" s="64">
        <v>0</v>
      </c>
      <c r="G24" s="64">
        <v>0</v>
      </c>
      <c r="H24" s="63">
        <v>176</v>
      </c>
      <c r="I24" s="64">
        <v>18.48</v>
      </c>
      <c r="J24" s="63">
        <v>0</v>
      </c>
      <c r="K24" s="63">
        <v>0</v>
      </c>
      <c r="L24" s="64">
        <v>0</v>
      </c>
      <c r="M24" s="64">
        <v>0</v>
      </c>
      <c r="N24" s="63">
        <v>0</v>
      </c>
      <c r="O24" s="64">
        <v>0</v>
      </c>
      <c r="P24" s="63">
        <v>0</v>
      </c>
      <c r="Q24" s="63">
        <v>8</v>
      </c>
      <c r="R24" s="64">
        <v>1.5</v>
      </c>
      <c r="S24" s="64">
        <v>1.5</v>
      </c>
      <c r="T24" s="63">
        <v>184</v>
      </c>
      <c r="U24" s="66">
        <v>19.98</v>
      </c>
    </row>
    <row r="25" spans="1:257" ht="13.5" x14ac:dyDescent="0.2">
      <c r="A25" s="102"/>
      <c r="B25" s="65">
        <v>20</v>
      </c>
      <c r="C25" s="62" t="s">
        <v>34</v>
      </c>
      <c r="D25" s="63">
        <v>0</v>
      </c>
      <c r="E25" s="63">
        <v>0</v>
      </c>
      <c r="F25" s="64">
        <v>0</v>
      </c>
      <c r="G25" s="64">
        <v>0</v>
      </c>
      <c r="H25" s="63">
        <v>0</v>
      </c>
      <c r="I25" s="64">
        <v>0</v>
      </c>
      <c r="J25" s="63">
        <v>0</v>
      </c>
      <c r="K25" s="63">
        <v>0</v>
      </c>
      <c r="L25" s="64">
        <v>0</v>
      </c>
      <c r="M25" s="64">
        <v>0</v>
      </c>
      <c r="N25" s="63">
        <v>0</v>
      </c>
      <c r="O25" s="64">
        <v>0</v>
      </c>
      <c r="P25" s="63">
        <v>0</v>
      </c>
      <c r="Q25" s="63">
        <v>0</v>
      </c>
      <c r="R25" s="64">
        <v>0</v>
      </c>
      <c r="S25" s="64">
        <v>0</v>
      </c>
      <c r="T25" s="63">
        <v>0</v>
      </c>
      <c r="U25" s="66">
        <v>0</v>
      </c>
    </row>
    <row r="26" spans="1:257" ht="13.5" x14ac:dyDescent="0.2">
      <c r="A26" s="102"/>
      <c r="B26" s="65">
        <v>21</v>
      </c>
      <c r="C26" s="62" t="s">
        <v>35</v>
      </c>
      <c r="D26" s="63">
        <v>0</v>
      </c>
      <c r="E26" s="63">
        <v>0</v>
      </c>
      <c r="F26" s="64">
        <v>0</v>
      </c>
      <c r="G26" s="64">
        <v>0</v>
      </c>
      <c r="H26" s="63">
        <v>0</v>
      </c>
      <c r="I26" s="64">
        <v>0</v>
      </c>
      <c r="J26" s="63">
        <v>0</v>
      </c>
      <c r="K26" s="63">
        <v>0</v>
      </c>
      <c r="L26" s="64">
        <v>0</v>
      </c>
      <c r="M26" s="64">
        <v>0</v>
      </c>
      <c r="N26" s="63">
        <v>0</v>
      </c>
      <c r="O26" s="64">
        <v>0</v>
      </c>
      <c r="P26" s="63">
        <v>0</v>
      </c>
      <c r="Q26" s="63">
        <v>0</v>
      </c>
      <c r="R26" s="64">
        <v>0</v>
      </c>
      <c r="S26" s="64">
        <v>0</v>
      </c>
      <c r="T26" s="63">
        <v>0</v>
      </c>
      <c r="U26" s="66">
        <v>0</v>
      </c>
    </row>
    <row r="27" spans="1:257" s="15" customFormat="1" ht="13.5" x14ac:dyDescent="0.2">
      <c r="A27" s="102"/>
      <c r="B27" s="36"/>
      <c r="C27" s="11" t="s">
        <v>36</v>
      </c>
      <c r="D27" s="12">
        <f t="shared" ref="D27:U27" si="0">SUM(D6:D26)</f>
        <v>0</v>
      </c>
      <c r="E27" s="12">
        <f t="shared" si="0"/>
        <v>0</v>
      </c>
      <c r="F27" s="13">
        <f t="shared" si="0"/>
        <v>0</v>
      </c>
      <c r="G27" s="13">
        <f t="shared" si="0"/>
        <v>0</v>
      </c>
      <c r="H27" s="12">
        <f t="shared" si="0"/>
        <v>176</v>
      </c>
      <c r="I27" s="13">
        <f t="shared" si="0"/>
        <v>18.48</v>
      </c>
      <c r="J27" s="12">
        <f t="shared" si="0"/>
        <v>0</v>
      </c>
      <c r="K27" s="12">
        <f t="shared" si="0"/>
        <v>0</v>
      </c>
      <c r="L27" s="13">
        <f t="shared" si="0"/>
        <v>0</v>
      </c>
      <c r="M27" s="13">
        <f t="shared" si="0"/>
        <v>0</v>
      </c>
      <c r="N27" s="12">
        <f t="shared" si="0"/>
        <v>0</v>
      </c>
      <c r="O27" s="13">
        <f t="shared" si="0"/>
        <v>0</v>
      </c>
      <c r="P27" s="12">
        <f t="shared" si="0"/>
        <v>3</v>
      </c>
      <c r="Q27" s="12">
        <f t="shared" si="0"/>
        <v>881</v>
      </c>
      <c r="R27" s="13">
        <f t="shared" si="0"/>
        <v>230.60999999999999</v>
      </c>
      <c r="S27" s="13">
        <f t="shared" si="0"/>
        <v>180.07999999999998</v>
      </c>
      <c r="T27" s="12">
        <f t="shared" si="0"/>
        <v>5883</v>
      </c>
      <c r="U27" s="37">
        <f t="shared" si="0"/>
        <v>641.12</v>
      </c>
      <c r="HS27" s="16"/>
      <c r="HT27" s="16"/>
      <c r="HU27" s="16"/>
      <c r="HV27" s="16"/>
      <c r="HW27" s="16"/>
      <c r="HX27" s="16"/>
      <c r="HY27" s="16"/>
      <c r="HZ27" s="16"/>
      <c r="IA27" s="16"/>
      <c r="IB27" s="16"/>
      <c r="IC27" s="16"/>
      <c r="ID27" s="16"/>
      <c r="IE27" s="16"/>
      <c r="IF27" s="16"/>
      <c r="IG27" s="16"/>
      <c r="IH27" s="16"/>
      <c r="II27" s="16"/>
      <c r="IJ27" s="16"/>
      <c r="IK27" s="16"/>
      <c r="IL27" s="16"/>
      <c r="IM27" s="16"/>
      <c r="IN27" s="16"/>
      <c r="IO27" s="16"/>
      <c r="IP27" s="16"/>
      <c r="IQ27" s="16"/>
      <c r="IR27" s="16"/>
      <c r="IS27" s="16"/>
      <c r="IT27" s="16"/>
      <c r="IU27" s="16"/>
      <c r="IV27" s="16"/>
      <c r="IW27" s="16"/>
    </row>
    <row r="28" spans="1:257" ht="13.5" x14ac:dyDescent="0.2">
      <c r="A28" s="102"/>
      <c r="B28" s="65">
        <v>22</v>
      </c>
      <c r="C28" s="62" t="s">
        <v>37</v>
      </c>
      <c r="D28" s="63">
        <v>0</v>
      </c>
      <c r="E28" s="63">
        <v>0</v>
      </c>
      <c r="F28" s="64">
        <v>0</v>
      </c>
      <c r="G28" s="64">
        <v>0</v>
      </c>
      <c r="H28" s="63">
        <v>0</v>
      </c>
      <c r="I28" s="64">
        <v>0</v>
      </c>
      <c r="J28" s="63">
        <v>0</v>
      </c>
      <c r="K28" s="63">
        <v>0</v>
      </c>
      <c r="L28" s="64">
        <v>0</v>
      </c>
      <c r="M28" s="64">
        <v>0</v>
      </c>
      <c r="N28" s="63">
        <v>0</v>
      </c>
      <c r="O28" s="64">
        <v>0</v>
      </c>
      <c r="P28" s="63">
        <v>0</v>
      </c>
      <c r="Q28" s="63">
        <v>35</v>
      </c>
      <c r="R28" s="64">
        <v>5</v>
      </c>
      <c r="S28" s="64">
        <v>5</v>
      </c>
      <c r="T28" s="63">
        <v>0</v>
      </c>
      <c r="U28" s="66">
        <v>0</v>
      </c>
    </row>
    <row r="29" spans="1:257" ht="13.5" x14ac:dyDescent="0.2">
      <c r="A29" s="102"/>
      <c r="B29" s="65">
        <v>23</v>
      </c>
      <c r="C29" s="62" t="s">
        <v>38</v>
      </c>
      <c r="D29" s="63">
        <v>0</v>
      </c>
      <c r="E29" s="63">
        <v>0</v>
      </c>
      <c r="F29" s="64">
        <v>0</v>
      </c>
      <c r="G29" s="64">
        <v>0</v>
      </c>
      <c r="H29" s="63">
        <v>0</v>
      </c>
      <c r="I29" s="64">
        <v>0</v>
      </c>
      <c r="J29" s="63">
        <v>0</v>
      </c>
      <c r="K29" s="63">
        <v>0</v>
      </c>
      <c r="L29" s="64">
        <v>0</v>
      </c>
      <c r="M29" s="64">
        <v>0</v>
      </c>
      <c r="N29" s="63">
        <v>0</v>
      </c>
      <c r="O29" s="64">
        <v>0</v>
      </c>
      <c r="P29" s="63">
        <v>0</v>
      </c>
      <c r="Q29" s="63">
        <v>0</v>
      </c>
      <c r="R29" s="64">
        <v>0</v>
      </c>
      <c r="S29" s="64">
        <v>0</v>
      </c>
      <c r="T29" s="63">
        <v>0</v>
      </c>
      <c r="U29" s="66">
        <v>0</v>
      </c>
    </row>
    <row r="30" spans="1:257" ht="13.5" x14ac:dyDescent="0.2">
      <c r="A30" s="102"/>
      <c r="B30" s="65">
        <v>24</v>
      </c>
      <c r="C30" s="62" t="s">
        <v>39</v>
      </c>
      <c r="D30" s="63">
        <v>0</v>
      </c>
      <c r="E30" s="63">
        <v>0</v>
      </c>
      <c r="F30" s="64">
        <v>0</v>
      </c>
      <c r="G30" s="64">
        <v>0</v>
      </c>
      <c r="H30" s="63">
        <v>0</v>
      </c>
      <c r="I30" s="64">
        <v>0</v>
      </c>
      <c r="J30" s="63">
        <v>0</v>
      </c>
      <c r="K30" s="63">
        <v>0</v>
      </c>
      <c r="L30" s="64">
        <v>0</v>
      </c>
      <c r="M30" s="64">
        <v>0</v>
      </c>
      <c r="N30" s="63">
        <v>0</v>
      </c>
      <c r="O30" s="64">
        <v>0</v>
      </c>
      <c r="P30" s="63">
        <v>0</v>
      </c>
      <c r="Q30" s="63">
        <v>0</v>
      </c>
      <c r="R30" s="64">
        <v>0</v>
      </c>
      <c r="S30" s="64">
        <v>0</v>
      </c>
      <c r="T30" s="63">
        <v>0</v>
      </c>
      <c r="U30" s="66">
        <v>0</v>
      </c>
    </row>
    <row r="31" spans="1:257" ht="13.5" x14ac:dyDescent="0.2">
      <c r="A31" s="102"/>
      <c r="B31" s="65">
        <v>25</v>
      </c>
      <c r="C31" s="62" t="s">
        <v>40</v>
      </c>
      <c r="D31" s="63">
        <v>0</v>
      </c>
      <c r="E31" s="63">
        <v>0</v>
      </c>
      <c r="F31" s="64">
        <v>0</v>
      </c>
      <c r="G31" s="64">
        <v>0</v>
      </c>
      <c r="H31" s="63">
        <v>0</v>
      </c>
      <c r="I31" s="64">
        <v>0</v>
      </c>
      <c r="J31" s="63">
        <v>0</v>
      </c>
      <c r="K31" s="63">
        <v>0</v>
      </c>
      <c r="L31" s="64">
        <v>0</v>
      </c>
      <c r="M31" s="64">
        <v>0</v>
      </c>
      <c r="N31" s="63">
        <v>0</v>
      </c>
      <c r="O31" s="64">
        <v>0</v>
      </c>
      <c r="P31" s="63">
        <v>0</v>
      </c>
      <c r="Q31" s="63">
        <v>0</v>
      </c>
      <c r="R31" s="64">
        <v>0</v>
      </c>
      <c r="S31" s="64">
        <v>0</v>
      </c>
      <c r="T31" s="63">
        <v>0</v>
      </c>
      <c r="U31" s="66">
        <v>0</v>
      </c>
    </row>
    <row r="32" spans="1:257" ht="13.5" x14ac:dyDescent="0.2">
      <c r="A32" s="102"/>
      <c r="B32" s="65">
        <v>26</v>
      </c>
      <c r="C32" s="62" t="s">
        <v>41</v>
      </c>
      <c r="D32" s="63">
        <v>0</v>
      </c>
      <c r="E32" s="63">
        <v>0</v>
      </c>
      <c r="F32" s="64">
        <v>0</v>
      </c>
      <c r="G32" s="64">
        <v>0</v>
      </c>
      <c r="H32" s="63">
        <v>0</v>
      </c>
      <c r="I32" s="64">
        <v>0</v>
      </c>
      <c r="J32" s="63">
        <v>0</v>
      </c>
      <c r="K32" s="63">
        <v>0</v>
      </c>
      <c r="L32" s="64">
        <v>0</v>
      </c>
      <c r="M32" s="64">
        <v>0</v>
      </c>
      <c r="N32" s="63">
        <v>0</v>
      </c>
      <c r="O32" s="64">
        <v>0</v>
      </c>
      <c r="P32" s="63">
        <v>0</v>
      </c>
      <c r="Q32" s="63">
        <v>0</v>
      </c>
      <c r="R32" s="64">
        <v>0</v>
      </c>
      <c r="S32" s="64">
        <v>0</v>
      </c>
      <c r="T32" s="63">
        <v>0</v>
      </c>
      <c r="U32" s="66">
        <v>0</v>
      </c>
    </row>
    <row r="33" spans="1:226" ht="13.5" x14ac:dyDescent="0.2">
      <c r="A33" s="102"/>
      <c r="B33" s="65">
        <v>27</v>
      </c>
      <c r="C33" s="62" t="s">
        <v>42</v>
      </c>
      <c r="D33" s="63">
        <v>0</v>
      </c>
      <c r="E33" s="63">
        <v>0</v>
      </c>
      <c r="F33" s="64">
        <v>0</v>
      </c>
      <c r="G33" s="64">
        <v>0</v>
      </c>
      <c r="H33" s="63">
        <v>0</v>
      </c>
      <c r="I33" s="64">
        <v>0</v>
      </c>
      <c r="J33" s="63">
        <v>0</v>
      </c>
      <c r="K33" s="63">
        <v>0</v>
      </c>
      <c r="L33" s="64">
        <v>0</v>
      </c>
      <c r="M33" s="64">
        <v>0</v>
      </c>
      <c r="N33" s="63">
        <v>0</v>
      </c>
      <c r="O33" s="64">
        <v>0</v>
      </c>
      <c r="P33" s="63">
        <v>0</v>
      </c>
      <c r="Q33" s="63">
        <v>0</v>
      </c>
      <c r="R33" s="64">
        <v>0</v>
      </c>
      <c r="S33" s="64">
        <v>0</v>
      </c>
      <c r="T33" s="63">
        <v>0</v>
      </c>
      <c r="U33" s="66">
        <v>0</v>
      </c>
    </row>
    <row r="34" spans="1:226" ht="13.5" x14ac:dyDescent="0.2">
      <c r="A34" s="102"/>
      <c r="B34" s="65">
        <v>28</v>
      </c>
      <c r="C34" s="62" t="s">
        <v>43</v>
      </c>
      <c r="D34" s="63">
        <v>0</v>
      </c>
      <c r="E34" s="63">
        <v>0</v>
      </c>
      <c r="F34" s="64">
        <v>0</v>
      </c>
      <c r="G34" s="64">
        <v>0</v>
      </c>
      <c r="H34" s="63">
        <v>0</v>
      </c>
      <c r="I34" s="64">
        <v>0</v>
      </c>
      <c r="J34" s="63">
        <v>0</v>
      </c>
      <c r="K34" s="63">
        <v>0</v>
      </c>
      <c r="L34" s="64">
        <v>0</v>
      </c>
      <c r="M34" s="64">
        <v>0</v>
      </c>
      <c r="N34" s="63">
        <v>0</v>
      </c>
      <c r="O34" s="64">
        <v>0</v>
      </c>
      <c r="P34" s="63">
        <v>0</v>
      </c>
      <c r="Q34" s="63">
        <v>0</v>
      </c>
      <c r="R34" s="64">
        <v>0</v>
      </c>
      <c r="S34" s="64">
        <v>0</v>
      </c>
      <c r="T34" s="63">
        <v>0</v>
      </c>
      <c r="U34" s="66">
        <v>0</v>
      </c>
    </row>
    <row r="35" spans="1:226" ht="13.5" x14ac:dyDescent="0.2">
      <c r="A35" s="102"/>
      <c r="B35" s="65">
        <v>29</v>
      </c>
      <c r="C35" s="62" t="s">
        <v>44</v>
      </c>
      <c r="D35" s="63">
        <v>0</v>
      </c>
      <c r="E35" s="63">
        <v>0</v>
      </c>
      <c r="F35" s="64">
        <v>0</v>
      </c>
      <c r="G35" s="64">
        <v>0</v>
      </c>
      <c r="H35" s="63">
        <v>0</v>
      </c>
      <c r="I35" s="64">
        <v>0</v>
      </c>
      <c r="J35" s="63">
        <v>0</v>
      </c>
      <c r="K35" s="63">
        <v>0</v>
      </c>
      <c r="L35" s="64">
        <v>0</v>
      </c>
      <c r="M35" s="64">
        <v>0</v>
      </c>
      <c r="N35" s="63">
        <v>0</v>
      </c>
      <c r="O35" s="64">
        <v>0</v>
      </c>
      <c r="P35" s="63">
        <v>0</v>
      </c>
      <c r="Q35" s="63">
        <v>0</v>
      </c>
      <c r="R35" s="64">
        <v>0</v>
      </c>
      <c r="S35" s="64">
        <v>0</v>
      </c>
      <c r="T35" s="63">
        <v>0</v>
      </c>
      <c r="U35" s="66">
        <v>0</v>
      </c>
    </row>
    <row r="36" spans="1:226" ht="13.5" x14ac:dyDescent="0.2">
      <c r="A36" s="102"/>
      <c r="B36" s="65">
        <v>30</v>
      </c>
      <c r="C36" s="62" t="s">
        <v>45</v>
      </c>
      <c r="D36" s="63">
        <v>0</v>
      </c>
      <c r="E36" s="63">
        <v>0</v>
      </c>
      <c r="F36" s="64">
        <v>0</v>
      </c>
      <c r="G36" s="64">
        <v>0</v>
      </c>
      <c r="H36" s="63">
        <v>0</v>
      </c>
      <c r="I36" s="64">
        <v>0</v>
      </c>
      <c r="J36" s="63">
        <v>0</v>
      </c>
      <c r="K36" s="63">
        <v>0</v>
      </c>
      <c r="L36" s="64">
        <v>0</v>
      </c>
      <c r="M36" s="64">
        <v>0</v>
      </c>
      <c r="N36" s="63">
        <v>0</v>
      </c>
      <c r="O36" s="64">
        <v>0</v>
      </c>
      <c r="P36" s="63">
        <v>0</v>
      </c>
      <c r="Q36" s="63">
        <v>0</v>
      </c>
      <c r="R36" s="64">
        <v>0</v>
      </c>
      <c r="S36" s="64">
        <v>0</v>
      </c>
      <c r="T36" s="63">
        <v>0</v>
      </c>
      <c r="U36" s="66">
        <v>0</v>
      </c>
    </row>
    <row r="37" spans="1:226" ht="13.5" x14ac:dyDescent="0.2">
      <c r="A37" s="102"/>
      <c r="B37" s="65">
        <v>31</v>
      </c>
      <c r="C37" s="62" t="s">
        <v>46</v>
      </c>
      <c r="D37" s="63">
        <v>0</v>
      </c>
      <c r="E37" s="63">
        <v>0</v>
      </c>
      <c r="F37" s="64">
        <v>0</v>
      </c>
      <c r="G37" s="64">
        <v>0</v>
      </c>
      <c r="H37" s="63">
        <v>0</v>
      </c>
      <c r="I37" s="64">
        <v>0</v>
      </c>
      <c r="J37" s="63">
        <v>0</v>
      </c>
      <c r="K37" s="63">
        <v>0</v>
      </c>
      <c r="L37" s="64">
        <v>0</v>
      </c>
      <c r="M37" s="64">
        <v>0</v>
      </c>
      <c r="N37" s="63">
        <v>0</v>
      </c>
      <c r="O37" s="64">
        <v>0</v>
      </c>
      <c r="P37" s="63">
        <v>0</v>
      </c>
      <c r="Q37" s="63">
        <v>0</v>
      </c>
      <c r="R37" s="64">
        <v>0</v>
      </c>
      <c r="S37" s="64">
        <v>0</v>
      </c>
      <c r="T37" s="63">
        <v>0</v>
      </c>
      <c r="U37" s="66">
        <v>0</v>
      </c>
    </row>
    <row r="38" spans="1:226" ht="13.5" x14ac:dyDescent="0.2">
      <c r="A38" s="102"/>
      <c r="B38" s="65">
        <v>32</v>
      </c>
      <c r="C38" s="62" t="s">
        <v>47</v>
      </c>
      <c r="D38" s="63">
        <v>0</v>
      </c>
      <c r="E38" s="63">
        <v>0</v>
      </c>
      <c r="F38" s="64">
        <v>0</v>
      </c>
      <c r="G38" s="64">
        <v>0</v>
      </c>
      <c r="H38" s="63">
        <v>0</v>
      </c>
      <c r="I38" s="64">
        <v>0</v>
      </c>
      <c r="J38" s="63">
        <v>0</v>
      </c>
      <c r="K38" s="63">
        <v>0</v>
      </c>
      <c r="L38" s="64">
        <v>0</v>
      </c>
      <c r="M38" s="64">
        <v>0</v>
      </c>
      <c r="N38" s="63">
        <v>0</v>
      </c>
      <c r="O38" s="64">
        <v>0</v>
      </c>
      <c r="P38" s="63">
        <v>0</v>
      </c>
      <c r="Q38" s="63">
        <v>0</v>
      </c>
      <c r="R38" s="64">
        <v>0</v>
      </c>
      <c r="S38" s="64">
        <v>0</v>
      </c>
      <c r="T38" s="63">
        <v>0</v>
      </c>
      <c r="U38" s="66">
        <v>0</v>
      </c>
    </row>
    <row r="39" spans="1:226" ht="13.5" x14ac:dyDescent="0.2">
      <c r="A39" s="102"/>
      <c r="B39" s="65">
        <v>33</v>
      </c>
      <c r="C39" s="62" t="s">
        <v>48</v>
      </c>
      <c r="D39" s="63">
        <v>0</v>
      </c>
      <c r="E39" s="63">
        <v>0</v>
      </c>
      <c r="F39" s="64">
        <v>0</v>
      </c>
      <c r="G39" s="64">
        <v>0</v>
      </c>
      <c r="H39" s="63">
        <v>0</v>
      </c>
      <c r="I39" s="64">
        <v>0</v>
      </c>
      <c r="J39" s="63">
        <v>0</v>
      </c>
      <c r="K39" s="63">
        <v>0</v>
      </c>
      <c r="L39" s="64">
        <v>0</v>
      </c>
      <c r="M39" s="64">
        <v>0</v>
      </c>
      <c r="N39" s="63">
        <v>0</v>
      </c>
      <c r="O39" s="64">
        <v>0</v>
      </c>
      <c r="P39" s="63">
        <v>0</v>
      </c>
      <c r="Q39" s="63">
        <v>0</v>
      </c>
      <c r="R39" s="64">
        <v>0</v>
      </c>
      <c r="S39" s="64">
        <v>0</v>
      </c>
      <c r="T39" s="63">
        <v>11</v>
      </c>
      <c r="U39" s="66">
        <v>1.1000000000000001</v>
      </c>
    </row>
    <row r="40" spans="1:226" ht="13.5" x14ac:dyDescent="0.2">
      <c r="A40" s="102"/>
      <c r="B40" s="65">
        <v>34</v>
      </c>
      <c r="C40" s="62" t="s">
        <v>49</v>
      </c>
      <c r="D40" s="63">
        <v>0</v>
      </c>
      <c r="E40" s="63">
        <v>0</v>
      </c>
      <c r="F40" s="64">
        <v>0</v>
      </c>
      <c r="G40" s="64">
        <v>0</v>
      </c>
      <c r="H40" s="63">
        <v>0</v>
      </c>
      <c r="I40" s="64">
        <v>0</v>
      </c>
      <c r="J40" s="63">
        <v>0</v>
      </c>
      <c r="K40" s="63">
        <v>0</v>
      </c>
      <c r="L40" s="64">
        <v>0</v>
      </c>
      <c r="M40" s="64">
        <v>0</v>
      </c>
      <c r="N40" s="63">
        <v>0</v>
      </c>
      <c r="O40" s="64">
        <v>0</v>
      </c>
      <c r="P40" s="63">
        <v>0</v>
      </c>
      <c r="Q40" s="63">
        <v>0</v>
      </c>
      <c r="R40" s="64">
        <v>0</v>
      </c>
      <c r="S40" s="64">
        <v>0</v>
      </c>
      <c r="T40" s="63">
        <v>0</v>
      </c>
      <c r="U40" s="66">
        <v>0</v>
      </c>
    </row>
    <row r="41" spans="1:226" ht="13.5" x14ac:dyDescent="0.2">
      <c r="A41" s="102"/>
      <c r="B41" s="65">
        <v>35</v>
      </c>
      <c r="C41" s="62" t="s">
        <v>50</v>
      </c>
      <c r="D41" s="63">
        <v>0</v>
      </c>
      <c r="E41" s="63">
        <v>0</v>
      </c>
      <c r="F41" s="64">
        <v>0</v>
      </c>
      <c r="G41" s="64">
        <v>0</v>
      </c>
      <c r="H41" s="63">
        <v>0</v>
      </c>
      <c r="I41" s="64">
        <v>0</v>
      </c>
      <c r="J41" s="63">
        <v>0</v>
      </c>
      <c r="K41" s="63">
        <v>0</v>
      </c>
      <c r="L41" s="64">
        <v>0</v>
      </c>
      <c r="M41" s="64">
        <v>0</v>
      </c>
      <c r="N41" s="63">
        <v>0</v>
      </c>
      <c r="O41" s="64">
        <v>0</v>
      </c>
      <c r="P41" s="63">
        <v>0</v>
      </c>
      <c r="Q41" s="63">
        <v>0</v>
      </c>
      <c r="R41" s="64">
        <v>0</v>
      </c>
      <c r="S41" s="64">
        <v>0</v>
      </c>
      <c r="T41" s="63">
        <v>0</v>
      </c>
      <c r="U41" s="66">
        <v>0</v>
      </c>
    </row>
    <row r="42" spans="1:226" ht="13.5" x14ac:dyDescent="0.2">
      <c r="A42" s="102"/>
      <c r="B42" s="65">
        <v>36</v>
      </c>
      <c r="C42" s="62" t="s">
        <v>51</v>
      </c>
      <c r="D42" s="63">
        <v>0</v>
      </c>
      <c r="E42" s="63">
        <v>0</v>
      </c>
      <c r="F42" s="64">
        <v>0</v>
      </c>
      <c r="G42" s="64">
        <v>0</v>
      </c>
      <c r="H42" s="63">
        <v>0</v>
      </c>
      <c r="I42" s="64">
        <v>0</v>
      </c>
      <c r="J42" s="63">
        <v>0</v>
      </c>
      <c r="K42" s="63">
        <v>0</v>
      </c>
      <c r="L42" s="64">
        <v>0</v>
      </c>
      <c r="M42" s="64">
        <v>0</v>
      </c>
      <c r="N42" s="63">
        <v>0</v>
      </c>
      <c r="O42" s="64">
        <v>0</v>
      </c>
      <c r="P42" s="63">
        <v>0</v>
      </c>
      <c r="Q42" s="63">
        <v>0</v>
      </c>
      <c r="R42" s="64">
        <v>0</v>
      </c>
      <c r="S42" s="64">
        <v>0</v>
      </c>
      <c r="T42" s="63">
        <v>0</v>
      </c>
      <c r="U42" s="66">
        <v>0</v>
      </c>
    </row>
    <row r="43" spans="1:226" ht="13.5" x14ac:dyDescent="0.2">
      <c r="A43" s="102"/>
      <c r="B43" s="65">
        <v>37</v>
      </c>
      <c r="C43" s="62" t="s">
        <v>52</v>
      </c>
      <c r="D43" s="63">
        <v>0</v>
      </c>
      <c r="E43" s="63">
        <v>0</v>
      </c>
      <c r="F43" s="64">
        <v>0</v>
      </c>
      <c r="G43" s="64">
        <v>0</v>
      </c>
      <c r="H43" s="63">
        <v>0</v>
      </c>
      <c r="I43" s="64">
        <v>0</v>
      </c>
      <c r="J43" s="63">
        <v>0</v>
      </c>
      <c r="K43" s="63">
        <v>0</v>
      </c>
      <c r="L43" s="64">
        <v>0</v>
      </c>
      <c r="M43" s="64">
        <v>0</v>
      </c>
      <c r="N43" s="63">
        <v>0</v>
      </c>
      <c r="O43" s="64">
        <v>0</v>
      </c>
      <c r="P43" s="63">
        <v>0</v>
      </c>
      <c r="Q43" s="63">
        <v>0</v>
      </c>
      <c r="R43" s="64">
        <v>0</v>
      </c>
      <c r="S43" s="64">
        <v>0</v>
      </c>
      <c r="T43" s="63">
        <v>0</v>
      </c>
      <c r="U43" s="66">
        <v>0</v>
      </c>
    </row>
    <row r="44" spans="1:226" ht="13.5" x14ac:dyDescent="0.2">
      <c r="A44" s="102"/>
      <c r="B44" s="65">
        <v>38</v>
      </c>
      <c r="C44" s="62" t="s">
        <v>53</v>
      </c>
      <c r="D44" s="63">
        <v>0</v>
      </c>
      <c r="E44" s="63">
        <v>0</v>
      </c>
      <c r="F44" s="64">
        <v>0</v>
      </c>
      <c r="G44" s="64">
        <v>0</v>
      </c>
      <c r="H44" s="63">
        <v>0</v>
      </c>
      <c r="I44" s="64">
        <v>0</v>
      </c>
      <c r="J44" s="63">
        <v>0</v>
      </c>
      <c r="K44" s="63">
        <v>0</v>
      </c>
      <c r="L44" s="64">
        <v>0</v>
      </c>
      <c r="M44" s="64">
        <v>0</v>
      </c>
      <c r="N44" s="63">
        <v>0</v>
      </c>
      <c r="O44" s="64">
        <v>0</v>
      </c>
      <c r="P44" s="63">
        <v>0</v>
      </c>
      <c r="Q44" s="63">
        <v>0</v>
      </c>
      <c r="R44" s="64">
        <v>0</v>
      </c>
      <c r="S44" s="64">
        <v>0</v>
      </c>
      <c r="T44" s="63">
        <v>0</v>
      </c>
      <c r="U44" s="66">
        <v>0</v>
      </c>
    </row>
    <row r="45" spans="1:226" ht="13.5" x14ac:dyDescent="0.2">
      <c r="A45" s="102"/>
      <c r="B45" s="65">
        <v>39</v>
      </c>
      <c r="C45" s="62" t="s">
        <v>54</v>
      </c>
      <c r="D45" s="63">
        <v>0</v>
      </c>
      <c r="E45" s="63">
        <v>0</v>
      </c>
      <c r="F45" s="64">
        <v>0</v>
      </c>
      <c r="G45" s="64">
        <v>0</v>
      </c>
      <c r="H45" s="63">
        <v>0</v>
      </c>
      <c r="I45" s="64">
        <v>0</v>
      </c>
      <c r="J45" s="63">
        <v>0</v>
      </c>
      <c r="K45" s="63">
        <v>0</v>
      </c>
      <c r="L45" s="64">
        <v>0</v>
      </c>
      <c r="M45" s="64">
        <v>0</v>
      </c>
      <c r="N45" s="63">
        <v>0</v>
      </c>
      <c r="O45" s="64">
        <v>0</v>
      </c>
      <c r="P45" s="63">
        <v>0</v>
      </c>
      <c r="Q45" s="63">
        <v>0</v>
      </c>
      <c r="R45" s="64">
        <v>0</v>
      </c>
      <c r="S45" s="64">
        <v>0</v>
      </c>
      <c r="T45" s="63">
        <v>0</v>
      </c>
      <c r="U45" s="66">
        <v>0</v>
      </c>
    </row>
    <row r="46" spans="1:226" ht="13.5" x14ac:dyDescent="0.2">
      <c r="A46" s="102"/>
      <c r="B46" s="65">
        <v>40</v>
      </c>
      <c r="C46" s="62" t="s">
        <v>55</v>
      </c>
      <c r="D46" s="63">
        <v>0</v>
      </c>
      <c r="E46" s="63">
        <v>0</v>
      </c>
      <c r="F46" s="64">
        <v>0</v>
      </c>
      <c r="G46" s="64">
        <v>0</v>
      </c>
      <c r="H46" s="63">
        <v>0</v>
      </c>
      <c r="I46" s="64">
        <v>0</v>
      </c>
      <c r="J46" s="63">
        <v>0</v>
      </c>
      <c r="K46" s="63">
        <v>0</v>
      </c>
      <c r="L46" s="64">
        <v>0</v>
      </c>
      <c r="M46" s="64">
        <v>0</v>
      </c>
      <c r="N46" s="63">
        <v>0</v>
      </c>
      <c r="O46" s="64">
        <v>0</v>
      </c>
      <c r="P46" s="63">
        <v>0</v>
      </c>
      <c r="Q46" s="63">
        <v>0</v>
      </c>
      <c r="R46" s="64">
        <v>0</v>
      </c>
      <c r="S46" s="64">
        <v>0</v>
      </c>
      <c r="T46" s="63">
        <v>0</v>
      </c>
      <c r="U46" s="66">
        <v>0</v>
      </c>
    </row>
    <row r="47" spans="1:226" s="16" customFormat="1" ht="13.5" x14ac:dyDescent="0.2">
      <c r="A47" s="102"/>
      <c r="B47" s="38"/>
      <c r="C47" s="11" t="s">
        <v>56</v>
      </c>
      <c r="D47" s="12">
        <f t="shared" ref="D47:U47" si="1">SUM(D28:D46)</f>
        <v>0</v>
      </c>
      <c r="E47" s="12">
        <f t="shared" si="1"/>
        <v>0</v>
      </c>
      <c r="F47" s="13">
        <f t="shared" si="1"/>
        <v>0</v>
      </c>
      <c r="G47" s="13">
        <f t="shared" si="1"/>
        <v>0</v>
      </c>
      <c r="H47" s="12">
        <f t="shared" si="1"/>
        <v>0</v>
      </c>
      <c r="I47" s="13">
        <f t="shared" si="1"/>
        <v>0</v>
      </c>
      <c r="J47" s="12">
        <f t="shared" si="1"/>
        <v>0</v>
      </c>
      <c r="K47" s="12">
        <f t="shared" si="1"/>
        <v>0</v>
      </c>
      <c r="L47" s="13">
        <f t="shared" si="1"/>
        <v>0</v>
      </c>
      <c r="M47" s="13">
        <f t="shared" si="1"/>
        <v>0</v>
      </c>
      <c r="N47" s="12">
        <f t="shared" si="1"/>
        <v>0</v>
      </c>
      <c r="O47" s="13">
        <f t="shared" si="1"/>
        <v>0</v>
      </c>
      <c r="P47" s="12">
        <f t="shared" si="1"/>
        <v>0</v>
      </c>
      <c r="Q47" s="12">
        <f t="shared" si="1"/>
        <v>35</v>
      </c>
      <c r="R47" s="13">
        <f t="shared" si="1"/>
        <v>5</v>
      </c>
      <c r="S47" s="13">
        <f t="shared" si="1"/>
        <v>5</v>
      </c>
      <c r="T47" s="12">
        <f t="shared" si="1"/>
        <v>11</v>
      </c>
      <c r="U47" s="37">
        <f t="shared" si="1"/>
        <v>1.1000000000000001</v>
      </c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5"/>
      <c r="BG47" s="15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5"/>
      <c r="BV47" s="15"/>
      <c r="BW47" s="15"/>
      <c r="BX47" s="15"/>
      <c r="BY47" s="15"/>
      <c r="BZ47" s="15"/>
      <c r="CA47" s="15"/>
      <c r="CB47" s="15"/>
      <c r="CC47" s="15"/>
      <c r="CD47" s="15"/>
      <c r="CE47" s="15"/>
      <c r="CF47" s="15"/>
      <c r="CG47" s="15"/>
      <c r="CH47" s="15"/>
      <c r="CI47" s="15"/>
      <c r="CJ47" s="15"/>
      <c r="CK47" s="15"/>
      <c r="CL47" s="15"/>
      <c r="CM47" s="15"/>
      <c r="CN47" s="15"/>
      <c r="CO47" s="15"/>
      <c r="CP47" s="15"/>
      <c r="CQ47" s="15"/>
      <c r="CR47" s="15"/>
      <c r="CS47" s="15"/>
      <c r="CT47" s="15"/>
      <c r="CU47" s="15"/>
      <c r="CV47" s="15"/>
      <c r="CW47" s="15"/>
      <c r="CX47" s="15"/>
      <c r="CY47" s="15"/>
      <c r="CZ47" s="15"/>
      <c r="DA47" s="15"/>
      <c r="DB47" s="15"/>
      <c r="DC47" s="15"/>
      <c r="DD47" s="15"/>
      <c r="DE47" s="15"/>
      <c r="DF47" s="15"/>
      <c r="DG47" s="15"/>
      <c r="DH47" s="15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15"/>
      <c r="DU47" s="15"/>
      <c r="DV47" s="15"/>
      <c r="DW47" s="15"/>
      <c r="DX47" s="15"/>
      <c r="DY47" s="15"/>
      <c r="DZ47" s="15"/>
      <c r="EA47" s="15"/>
      <c r="EB47" s="15"/>
      <c r="EC47" s="15"/>
      <c r="ED47" s="15"/>
      <c r="EE47" s="15"/>
      <c r="EF47" s="15"/>
      <c r="EG47" s="15"/>
      <c r="EH47" s="15"/>
      <c r="EI47" s="15"/>
      <c r="EJ47" s="15"/>
      <c r="EK47" s="15"/>
      <c r="EL47" s="15"/>
      <c r="EM47" s="15"/>
      <c r="EN47" s="15"/>
      <c r="EO47" s="15"/>
      <c r="EP47" s="15"/>
      <c r="EQ47" s="15"/>
      <c r="ER47" s="15"/>
      <c r="ES47" s="15"/>
      <c r="ET47" s="15"/>
      <c r="EU47" s="15"/>
      <c r="EV47" s="15"/>
      <c r="EW47" s="15"/>
      <c r="EX47" s="15"/>
      <c r="EY47" s="15"/>
      <c r="EZ47" s="15"/>
      <c r="FA47" s="15"/>
      <c r="FB47" s="15"/>
      <c r="FC47" s="15"/>
      <c r="FD47" s="15"/>
      <c r="FE47" s="15"/>
      <c r="FF47" s="15"/>
      <c r="FG47" s="15"/>
      <c r="FH47" s="15"/>
      <c r="FI47" s="15"/>
      <c r="FJ47" s="15"/>
      <c r="FK47" s="15"/>
      <c r="FL47" s="15"/>
      <c r="FM47" s="15"/>
      <c r="FN47" s="15"/>
      <c r="FO47" s="15"/>
      <c r="FP47" s="15"/>
      <c r="FQ47" s="15"/>
      <c r="FR47" s="15"/>
      <c r="FS47" s="15"/>
      <c r="FT47" s="15"/>
      <c r="FU47" s="15"/>
      <c r="FV47" s="15"/>
      <c r="FW47" s="15"/>
      <c r="FX47" s="15"/>
      <c r="FY47" s="15"/>
      <c r="FZ47" s="15"/>
      <c r="GA47" s="15"/>
      <c r="GB47" s="15"/>
      <c r="GC47" s="15"/>
      <c r="GD47" s="15"/>
      <c r="GE47" s="15"/>
      <c r="GF47" s="15"/>
      <c r="GG47" s="15"/>
      <c r="GH47" s="15"/>
      <c r="GI47" s="15"/>
      <c r="GJ47" s="15"/>
      <c r="GK47" s="15"/>
      <c r="GL47" s="15"/>
      <c r="GM47" s="15"/>
      <c r="GN47" s="15"/>
      <c r="GO47" s="15"/>
      <c r="GP47" s="15"/>
      <c r="GQ47" s="15"/>
      <c r="GR47" s="15"/>
      <c r="GS47" s="15"/>
      <c r="GT47" s="15"/>
      <c r="GU47" s="15"/>
      <c r="GV47" s="15"/>
      <c r="GW47" s="15"/>
      <c r="GX47" s="15"/>
      <c r="GY47" s="15"/>
      <c r="GZ47" s="15"/>
      <c r="HA47" s="15"/>
      <c r="HB47" s="15"/>
      <c r="HC47" s="15"/>
      <c r="HD47" s="15"/>
      <c r="HE47" s="15"/>
      <c r="HF47" s="15"/>
      <c r="HG47" s="15"/>
      <c r="HH47" s="15"/>
      <c r="HI47" s="15"/>
      <c r="HJ47" s="15"/>
      <c r="HK47" s="15"/>
      <c r="HL47" s="15"/>
      <c r="HM47" s="15"/>
      <c r="HN47" s="15"/>
      <c r="HO47" s="15"/>
      <c r="HP47" s="15"/>
      <c r="HQ47" s="15"/>
      <c r="HR47" s="15"/>
    </row>
    <row r="48" spans="1:226" ht="13.5" x14ac:dyDescent="0.2">
      <c r="A48" s="102"/>
      <c r="B48" s="67">
        <v>41</v>
      </c>
      <c r="C48" s="62" t="s">
        <v>57</v>
      </c>
      <c r="D48" s="63">
        <v>0</v>
      </c>
      <c r="E48" s="63">
        <v>0</v>
      </c>
      <c r="F48" s="64">
        <v>0</v>
      </c>
      <c r="G48" s="64">
        <v>0</v>
      </c>
      <c r="H48" s="63">
        <v>0</v>
      </c>
      <c r="I48" s="64">
        <v>0</v>
      </c>
      <c r="J48" s="63">
        <v>0</v>
      </c>
      <c r="K48" s="63">
        <v>0</v>
      </c>
      <c r="L48" s="64">
        <v>0</v>
      </c>
      <c r="M48" s="64">
        <v>0</v>
      </c>
      <c r="N48" s="63">
        <v>0</v>
      </c>
      <c r="O48" s="64">
        <v>0</v>
      </c>
      <c r="P48" s="63">
        <v>0</v>
      </c>
      <c r="Q48" s="63">
        <v>0</v>
      </c>
      <c r="R48" s="64">
        <v>0</v>
      </c>
      <c r="S48" s="64">
        <v>0</v>
      </c>
      <c r="T48" s="63">
        <v>0</v>
      </c>
      <c r="U48" s="66">
        <v>0</v>
      </c>
    </row>
    <row r="49" spans="1:226" ht="13.5" x14ac:dyDescent="0.2">
      <c r="A49" s="102"/>
      <c r="B49" s="67">
        <v>42</v>
      </c>
      <c r="C49" s="62" t="s">
        <v>58</v>
      </c>
      <c r="D49" s="63">
        <v>0</v>
      </c>
      <c r="E49" s="63">
        <v>0</v>
      </c>
      <c r="F49" s="64">
        <v>0</v>
      </c>
      <c r="G49" s="64">
        <v>0</v>
      </c>
      <c r="H49" s="63">
        <v>0</v>
      </c>
      <c r="I49" s="64">
        <v>0</v>
      </c>
      <c r="J49" s="63">
        <v>0</v>
      </c>
      <c r="K49" s="63">
        <v>0</v>
      </c>
      <c r="L49" s="64">
        <v>0</v>
      </c>
      <c r="M49" s="64">
        <v>0</v>
      </c>
      <c r="N49" s="63">
        <v>0</v>
      </c>
      <c r="O49" s="64">
        <v>0</v>
      </c>
      <c r="P49" s="63">
        <v>0</v>
      </c>
      <c r="Q49" s="63">
        <v>0</v>
      </c>
      <c r="R49" s="64">
        <v>0</v>
      </c>
      <c r="S49" s="64">
        <v>0</v>
      </c>
      <c r="T49" s="63">
        <v>0</v>
      </c>
      <c r="U49" s="66">
        <v>0</v>
      </c>
    </row>
    <row r="50" spans="1:226" ht="13.5" x14ac:dyDescent="0.2">
      <c r="A50" s="102"/>
      <c r="B50" s="67">
        <v>43</v>
      </c>
      <c r="C50" s="62" t="s">
        <v>59</v>
      </c>
      <c r="D50" s="63">
        <v>0</v>
      </c>
      <c r="E50" s="63">
        <v>0</v>
      </c>
      <c r="F50" s="64">
        <v>0</v>
      </c>
      <c r="G50" s="64">
        <v>0</v>
      </c>
      <c r="H50" s="63">
        <v>0</v>
      </c>
      <c r="I50" s="64">
        <v>0</v>
      </c>
      <c r="J50" s="63">
        <v>0</v>
      </c>
      <c r="K50" s="63">
        <v>0</v>
      </c>
      <c r="L50" s="64">
        <v>0</v>
      </c>
      <c r="M50" s="64">
        <v>0</v>
      </c>
      <c r="N50" s="63">
        <v>0</v>
      </c>
      <c r="O50" s="64">
        <v>0</v>
      </c>
      <c r="P50" s="63">
        <v>0</v>
      </c>
      <c r="Q50" s="63">
        <v>0</v>
      </c>
      <c r="R50" s="64">
        <v>0</v>
      </c>
      <c r="S50" s="64">
        <v>0</v>
      </c>
      <c r="T50" s="63">
        <v>0</v>
      </c>
      <c r="U50" s="66">
        <v>0</v>
      </c>
    </row>
    <row r="51" spans="1:226" ht="13.5" x14ac:dyDescent="0.2">
      <c r="A51" s="102"/>
      <c r="B51" s="67">
        <v>44</v>
      </c>
      <c r="C51" s="62" t="s">
        <v>60</v>
      </c>
      <c r="D51" s="63">
        <v>0</v>
      </c>
      <c r="E51" s="63">
        <v>0</v>
      </c>
      <c r="F51" s="64">
        <v>0</v>
      </c>
      <c r="G51" s="64">
        <v>0</v>
      </c>
      <c r="H51" s="63">
        <v>0</v>
      </c>
      <c r="I51" s="64">
        <v>0</v>
      </c>
      <c r="J51" s="63">
        <v>0</v>
      </c>
      <c r="K51" s="63">
        <v>0</v>
      </c>
      <c r="L51" s="64">
        <v>0</v>
      </c>
      <c r="M51" s="64">
        <v>0</v>
      </c>
      <c r="N51" s="63">
        <v>0</v>
      </c>
      <c r="O51" s="64">
        <v>0</v>
      </c>
      <c r="P51" s="63">
        <v>0</v>
      </c>
      <c r="Q51" s="63">
        <v>0</v>
      </c>
      <c r="R51" s="64">
        <v>0</v>
      </c>
      <c r="S51" s="64">
        <v>0</v>
      </c>
      <c r="T51" s="63">
        <v>0</v>
      </c>
      <c r="U51" s="66">
        <v>0</v>
      </c>
    </row>
    <row r="52" spans="1:226" ht="13.5" x14ac:dyDescent="0.2">
      <c r="A52" s="102"/>
      <c r="B52" s="67">
        <v>45</v>
      </c>
      <c r="C52" s="62" t="s">
        <v>61</v>
      </c>
      <c r="D52" s="63">
        <v>0</v>
      </c>
      <c r="E52" s="63">
        <v>0</v>
      </c>
      <c r="F52" s="64">
        <v>0</v>
      </c>
      <c r="G52" s="64">
        <v>0</v>
      </c>
      <c r="H52" s="63">
        <v>0</v>
      </c>
      <c r="I52" s="64">
        <v>0</v>
      </c>
      <c r="J52" s="63">
        <v>0</v>
      </c>
      <c r="K52" s="63">
        <v>0</v>
      </c>
      <c r="L52" s="64">
        <v>0</v>
      </c>
      <c r="M52" s="64">
        <v>0</v>
      </c>
      <c r="N52" s="63">
        <v>0</v>
      </c>
      <c r="O52" s="64">
        <v>0</v>
      </c>
      <c r="P52" s="63">
        <v>0</v>
      </c>
      <c r="Q52" s="63">
        <v>0</v>
      </c>
      <c r="R52" s="64">
        <v>0</v>
      </c>
      <c r="S52" s="64">
        <v>0</v>
      </c>
      <c r="T52" s="63">
        <v>0</v>
      </c>
      <c r="U52" s="66">
        <v>0</v>
      </c>
    </row>
    <row r="53" spans="1:226" ht="13.5" x14ac:dyDescent="0.2">
      <c r="A53" s="102"/>
      <c r="B53" s="67">
        <v>46</v>
      </c>
      <c r="C53" s="62" t="s">
        <v>62</v>
      </c>
      <c r="D53" s="63">
        <v>0</v>
      </c>
      <c r="E53" s="63">
        <v>0</v>
      </c>
      <c r="F53" s="64">
        <v>0</v>
      </c>
      <c r="G53" s="64">
        <v>0</v>
      </c>
      <c r="H53" s="63">
        <v>0</v>
      </c>
      <c r="I53" s="64">
        <v>0</v>
      </c>
      <c r="J53" s="63">
        <v>0</v>
      </c>
      <c r="K53" s="63">
        <v>0</v>
      </c>
      <c r="L53" s="64">
        <v>0</v>
      </c>
      <c r="M53" s="64">
        <v>0</v>
      </c>
      <c r="N53" s="63">
        <v>0</v>
      </c>
      <c r="O53" s="64">
        <v>0</v>
      </c>
      <c r="P53" s="63">
        <v>0</v>
      </c>
      <c r="Q53" s="63">
        <v>0</v>
      </c>
      <c r="R53" s="64">
        <v>0</v>
      </c>
      <c r="S53" s="64">
        <v>0</v>
      </c>
      <c r="T53" s="63">
        <v>0</v>
      </c>
      <c r="U53" s="66">
        <v>0</v>
      </c>
    </row>
    <row r="54" spans="1:226" ht="13.5" x14ac:dyDescent="0.2">
      <c r="A54" s="102"/>
      <c r="B54" s="67">
        <v>47</v>
      </c>
      <c r="C54" s="62" t="s">
        <v>63</v>
      </c>
      <c r="D54" s="63">
        <v>0</v>
      </c>
      <c r="E54" s="63">
        <v>0</v>
      </c>
      <c r="F54" s="64">
        <v>0</v>
      </c>
      <c r="G54" s="64">
        <v>0</v>
      </c>
      <c r="H54" s="63">
        <v>0</v>
      </c>
      <c r="I54" s="64">
        <v>0</v>
      </c>
      <c r="J54" s="63">
        <v>0</v>
      </c>
      <c r="K54" s="63">
        <v>0</v>
      </c>
      <c r="L54" s="64">
        <v>0</v>
      </c>
      <c r="M54" s="64">
        <v>0</v>
      </c>
      <c r="N54" s="63">
        <v>0</v>
      </c>
      <c r="O54" s="64">
        <v>0</v>
      </c>
      <c r="P54" s="63">
        <v>0</v>
      </c>
      <c r="Q54" s="63">
        <v>0</v>
      </c>
      <c r="R54" s="64">
        <v>0</v>
      </c>
      <c r="S54" s="64">
        <v>0</v>
      </c>
      <c r="T54" s="63">
        <v>0</v>
      </c>
      <c r="U54" s="66">
        <v>0</v>
      </c>
    </row>
    <row r="55" spans="1:226" s="16" customFormat="1" ht="13.5" x14ac:dyDescent="0.2">
      <c r="A55" s="102"/>
      <c r="B55" s="38"/>
      <c r="C55" s="11" t="s">
        <v>64</v>
      </c>
      <c r="D55" s="12">
        <f t="shared" ref="D55:U55" si="2">SUM(D48:D54)</f>
        <v>0</v>
      </c>
      <c r="E55" s="12">
        <f t="shared" si="2"/>
        <v>0</v>
      </c>
      <c r="F55" s="13">
        <f t="shared" si="2"/>
        <v>0</v>
      </c>
      <c r="G55" s="13">
        <f t="shared" si="2"/>
        <v>0</v>
      </c>
      <c r="H55" s="12">
        <f t="shared" si="2"/>
        <v>0</v>
      </c>
      <c r="I55" s="13">
        <f t="shared" si="2"/>
        <v>0</v>
      </c>
      <c r="J55" s="12">
        <f t="shared" si="2"/>
        <v>0</v>
      </c>
      <c r="K55" s="12">
        <f t="shared" si="2"/>
        <v>0</v>
      </c>
      <c r="L55" s="13">
        <f t="shared" si="2"/>
        <v>0</v>
      </c>
      <c r="M55" s="13">
        <f t="shared" si="2"/>
        <v>0</v>
      </c>
      <c r="N55" s="12">
        <f t="shared" si="2"/>
        <v>0</v>
      </c>
      <c r="O55" s="13">
        <f t="shared" si="2"/>
        <v>0</v>
      </c>
      <c r="P55" s="12">
        <f t="shared" si="2"/>
        <v>0</v>
      </c>
      <c r="Q55" s="12">
        <f t="shared" si="2"/>
        <v>0</v>
      </c>
      <c r="R55" s="13">
        <f t="shared" si="2"/>
        <v>0</v>
      </c>
      <c r="S55" s="13">
        <f t="shared" si="2"/>
        <v>0</v>
      </c>
      <c r="T55" s="12">
        <f t="shared" si="2"/>
        <v>0</v>
      </c>
      <c r="U55" s="37">
        <f t="shared" si="2"/>
        <v>0</v>
      </c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5"/>
      <c r="BQ55" s="15"/>
      <c r="BR55" s="15"/>
      <c r="BS55" s="15"/>
      <c r="BT55" s="15"/>
      <c r="BU55" s="15"/>
      <c r="BV55" s="15"/>
      <c r="BW55" s="15"/>
      <c r="BX55" s="15"/>
      <c r="BY55" s="15"/>
      <c r="BZ55" s="15"/>
      <c r="CA55" s="15"/>
      <c r="CB55" s="15"/>
      <c r="CC55" s="15"/>
      <c r="CD55" s="15"/>
      <c r="CE55" s="15"/>
      <c r="CF55" s="15"/>
      <c r="CG55" s="15"/>
      <c r="CH55" s="15"/>
      <c r="CI55" s="15"/>
      <c r="CJ55" s="15"/>
      <c r="CK55" s="15"/>
      <c r="CL55" s="15"/>
      <c r="CM55" s="15"/>
      <c r="CN55" s="15"/>
      <c r="CO55" s="15"/>
      <c r="CP55" s="15"/>
      <c r="CQ55" s="15"/>
      <c r="CR55" s="15"/>
      <c r="CS55" s="15"/>
      <c r="CT55" s="15"/>
      <c r="CU55" s="15"/>
      <c r="CV55" s="15"/>
      <c r="CW55" s="15"/>
      <c r="CX55" s="15"/>
      <c r="CY55" s="15"/>
      <c r="CZ55" s="15"/>
      <c r="DA55" s="15"/>
      <c r="DB55" s="15"/>
      <c r="DC55" s="15"/>
      <c r="DD55" s="15"/>
      <c r="DE55" s="15"/>
      <c r="DF55" s="15"/>
      <c r="DG55" s="15"/>
      <c r="DH55" s="15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15"/>
      <c r="DU55" s="15"/>
      <c r="DV55" s="15"/>
      <c r="DW55" s="15"/>
      <c r="DX55" s="15"/>
      <c r="DY55" s="15"/>
      <c r="DZ55" s="15"/>
      <c r="EA55" s="15"/>
      <c r="EB55" s="15"/>
      <c r="EC55" s="15"/>
      <c r="ED55" s="15"/>
      <c r="EE55" s="15"/>
      <c r="EF55" s="15"/>
      <c r="EG55" s="15"/>
      <c r="EH55" s="15"/>
      <c r="EI55" s="15"/>
      <c r="EJ55" s="15"/>
      <c r="EK55" s="15"/>
      <c r="EL55" s="15"/>
      <c r="EM55" s="15"/>
      <c r="EN55" s="15"/>
      <c r="EO55" s="15"/>
      <c r="EP55" s="15"/>
      <c r="EQ55" s="15"/>
      <c r="ER55" s="15"/>
      <c r="ES55" s="15"/>
      <c r="ET55" s="15"/>
      <c r="EU55" s="15"/>
      <c r="EV55" s="15"/>
      <c r="EW55" s="15"/>
      <c r="EX55" s="15"/>
      <c r="EY55" s="15"/>
      <c r="EZ55" s="15"/>
      <c r="FA55" s="15"/>
      <c r="FB55" s="15"/>
      <c r="FC55" s="15"/>
      <c r="FD55" s="15"/>
      <c r="FE55" s="15"/>
      <c r="FF55" s="15"/>
      <c r="FG55" s="15"/>
      <c r="FH55" s="15"/>
      <c r="FI55" s="15"/>
      <c r="FJ55" s="15"/>
      <c r="FK55" s="15"/>
      <c r="FL55" s="15"/>
      <c r="FM55" s="15"/>
      <c r="FN55" s="15"/>
      <c r="FO55" s="15"/>
      <c r="FP55" s="15"/>
      <c r="FQ55" s="15"/>
      <c r="FR55" s="15"/>
      <c r="FS55" s="15"/>
      <c r="FT55" s="15"/>
      <c r="FU55" s="15"/>
      <c r="FV55" s="15"/>
      <c r="FW55" s="15"/>
      <c r="FX55" s="15"/>
      <c r="FY55" s="15"/>
      <c r="FZ55" s="15"/>
      <c r="GA55" s="15"/>
      <c r="GB55" s="15"/>
      <c r="GC55" s="15"/>
      <c r="GD55" s="15"/>
      <c r="GE55" s="15"/>
      <c r="GF55" s="15"/>
      <c r="GG55" s="15"/>
      <c r="GH55" s="15"/>
      <c r="GI55" s="15"/>
      <c r="GJ55" s="15"/>
      <c r="GK55" s="15"/>
      <c r="GL55" s="15"/>
      <c r="GM55" s="15"/>
      <c r="GN55" s="15"/>
      <c r="GO55" s="15"/>
      <c r="GP55" s="15"/>
      <c r="GQ55" s="15"/>
      <c r="GR55" s="15"/>
      <c r="GS55" s="15"/>
      <c r="GT55" s="15"/>
      <c r="GU55" s="15"/>
      <c r="GV55" s="15"/>
      <c r="GW55" s="15"/>
      <c r="GX55" s="15"/>
      <c r="GY55" s="15"/>
      <c r="GZ55" s="15"/>
      <c r="HA55" s="15"/>
      <c r="HB55" s="15"/>
      <c r="HC55" s="15"/>
      <c r="HD55" s="15"/>
      <c r="HE55" s="15"/>
      <c r="HF55" s="15"/>
      <c r="HG55" s="15"/>
      <c r="HH55" s="15"/>
      <c r="HI55" s="15"/>
      <c r="HJ55" s="15"/>
      <c r="HK55" s="15"/>
      <c r="HL55" s="15"/>
      <c r="HM55" s="15"/>
      <c r="HN55" s="15"/>
      <c r="HO55" s="15"/>
      <c r="HP55" s="15"/>
      <c r="HQ55" s="15"/>
      <c r="HR55" s="15"/>
    </row>
    <row r="56" spans="1:226" ht="13.5" x14ac:dyDescent="0.2">
      <c r="A56" s="102"/>
      <c r="B56" s="67">
        <v>48</v>
      </c>
      <c r="C56" s="62" t="s">
        <v>65</v>
      </c>
      <c r="D56" s="63">
        <v>0</v>
      </c>
      <c r="E56" s="63">
        <v>0</v>
      </c>
      <c r="F56" s="64">
        <v>0</v>
      </c>
      <c r="G56" s="64">
        <v>0</v>
      </c>
      <c r="H56" s="63">
        <v>0</v>
      </c>
      <c r="I56" s="64">
        <v>0</v>
      </c>
      <c r="J56" s="63">
        <v>0</v>
      </c>
      <c r="K56" s="63">
        <v>0</v>
      </c>
      <c r="L56" s="64">
        <v>0</v>
      </c>
      <c r="M56" s="64">
        <v>0</v>
      </c>
      <c r="N56" s="63">
        <v>0</v>
      </c>
      <c r="O56" s="64">
        <v>0</v>
      </c>
      <c r="P56" s="63">
        <v>0</v>
      </c>
      <c r="Q56" s="63">
        <v>13</v>
      </c>
      <c r="R56" s="64">
        <v>1.1399999999999999</v>
      </c>
      <c r="S56" s="64">
        <v>1.1399999999999999</v>
      </c>
      <c r="T56" s="63">
        <v>433</v>
      </c>
      <c r="U56" s="66">
        <v>56.42</v>
      </c>
    </row>
    <row r="57" spans="1:226" s="16" customFormat="1" ht="13.5" x14ac:dyDescent="0.2">
      <c r="A57" s="102"/>
      <c r="B57" s="36"/>
      <c r="C57" s="11" t="s">
        <v>66</v>
      </c>
      <c r="D57" s="12">
        <f t="shared" ref="D57:U57" si="3">SUM(D56:D56)</f>
        <v>0</v>
      </c>
      <c r="E57" s="12">
        <f t="shared" si="3"/>
        <v>0</v>
      </c>
      <c r="F57" s="13">
        <f t="shared" si="3"/>
        <v>0</v>
      </c>
      <c r="G57" s="13">
        <f t="shared" si="3"/>
        <v>0</v>
      </c>
      <c r="H57" s="12">
        <f t="shared" si="3"/>
        <v>0</v>
      </c>
      <c r="I57" s="13">
        <f t="shared" si="3"/>
        <v>0</v>
      </c>
      <c r="J57" s="12">
        <f t="shared" si="3"/>
        <v>0</v>
      </c>
      <c r="K57" s="12">
        <f t="shared" si="3"/>
        <v>0</v>
      </c>
      <c r="L57" s="13">
        <f t="shared" si="3"/>
        <v>0</v>
      </c>
      <c r="M57" s="13">
        <f t="shared" si="3"/>
        <v>0</v>
      </c>
      <c r="N57" s="12">
        <f t="shared" si="3"/>
        <v>0</v>
      </c>
      <c r="O57" s="13">
        <f t="shared" si="3"/>
        <v>0</v>
      </c>
      <c r="P57" s="12">
        <f t="shared" si="3"/>
        <v>0</v>
      </c>
      <c r="Q57" s="12">
        <f t="shared" si="3"/>
        <v>13</v>
      </c>
      <c r="R57" s="13">
        <f t="shared" si="3"/>
        <v>1.1399999999999999</v>
      </c>
      <c r="S57" s="13">
        <f t="shared" si="3"/>
        <v>1.1399999999999999</v>
      </c>
      <c r="T57" s="12">
        <f t="shared" si="3"/>
        <v>433</v>
      </c>
      <c r="U57" s="37">
        <f t="shared" si="3"/>
        <v>56.42</v>
      </c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5"/>
      <c r="BG57" s="15"/>
      <c r="BH57" s="15"/>
      <c r="BI57" s="15"/>
      <c r="BJ57" s="15"/>
      <c r="BK57" s="15"/>
      <c r="BL57" s="15"/>
      <c r="BM57" s="15"/>
      <c r="BN57" s="15"/>
      <c r="BO57" s="15"/>
      <c r="BP57" s="15"/>
      <c r="BQ57" s="15"/>
      <c r="BR57" s="15"/>
      <c r="BS57" s="15"/>
      <c r="BT57" s="15"/>
      <c r="BU57" s="15"/>
      <c r="BV57" s="15"/>
      <c r="BW57" s="15"/>
      <c r="BX57" s="15"/>
      <c r="BY57" s="15"/>
      <c r="BZ57" s="15"/>
      <c r="CA57" s="15"/>
      <c r="CB57" s="15"/>
      <c r="CC57" s="15"/>
      <c r="CD57" s="15"/>
      <c r="CE57" s="15"/>
      <c r="CF57" s="15"/>
      <c r="CG57" s="15"/>
      <c r="CH57" s="15"/>
      <c r="CI57" s="15"/>
      <c r="CJ57" s="15"/>
      <c r="CK57" s="15"/>
      <c r="CL57" s="15"/>
      <c r="CM57" s="15"/>
      <c r="CN57" s="15"/>
      <c r="CO57" s="15"/>
      <c r="CP57" s="15"/>
      <c r="CQ57" s="15"/>
      <c r="CR57" s="15"/>
      <c r="CS57" s="15"/>
      <c r="CT57" s="15"/>
      <c r="CU57" s="15"/>
      <c r="CV57" s="15"/>
      <c r="CW57" s="15"/>
      <c r="CX57" s="15"/>
      <c r="CY57" s="15"/>
      <c r="CZ57" s="15"/>
      <c r="DA57" s="15"/>
      <c r="DB57" s="15"/>
      <c r="DC57" s="15"/>
      <c r="DD57" s="15"/>
      <c r="DE57" s="15"/>
      <c r="DF57" s="15"/>
      <c r="DG57" s="15"/>
      <c r="DH57" s="15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15"/>
      <c r="DU57" s="15"/>
      <c r="DV57" s="15"/>
      <c r="DW57" s="15"/>
      <c r="DX57" s="15"/>
      <c r="DY57" s="15"/>
      <c r="DZ57" s="15"/>
      <c r="EA57" s="15"/>
      <c r="EB57" s="15"/>
      <c r="EC57" s="15"/>
      <c r="ED57" s="15"/>
      <c r="EE57" s="15"/>
      <c r="EF57" s="15"/>
      <c r="EG57" s="15"/>
      <c r="EH57" s="15"/>
      <c r="EI57" s="15"/>
      <c r="EJ57" s="15"/>
      <c r="EK57" s="15"/>
      <c r="EL57" s="15"/>
      <c r="EM57" s="15"/>
      <c r="EN57" s="15"/>
      <c r="EO57" s="15"/>
      <c r="EP57" s="15"/>
      <c r="EQ57" s="15"/>
      <c r="ER57" s="15"/>
      <c r="ES57" s="15"/>
      <c r="ET57" s="15"/>
      <c r="EU57" s="15"/>
      <c r="EV57" s="15"/>
      <c r="EW57" s="15"/>
      <c r="EX57" s="15"/>
      <c r="EY57" s="15"/>
      <c r="EZ57" s="15"/>
      <c r="FA57" s="15"/>
      <c r="FB57" s="15"/>
      <c r="FC57" s="15"/>
      <c r="FD57" s="15"/>
      <c r="FE57" s="15"/>
      <c r="FF57" s="15"/>
      <c r="FG57" s="15"/>
      <c r="FH57" s="15"/>
      <c r="FI57" s="15"/>
      <c r="FJ57" s="15"/>
      <c r="FK57" s="15"/>
      <c r="FL57" s="15"/>
      <c r="FM57" s="15"/>
      <c r="FN57" s="15"/>
      <c r="FO57" s="15"/>
      <c r="FP57" s="15"/>
      <c r="FQ57" s="15"/>
      <c r="FR57" s="15"/>
      <c r="FS57" s="15"/>
      <c r="FT57" s="15"/>
      <c r="FU57" s="15"/>
      <c r="FV57" s="15"/>
      <c r="FW57" s="15"/>
      <c r="FX57" s="15"/>
      <c r="FY57" s="15"/>
      <c r="FZ57" s="15"/>
      <c r="GA57" s="15"/>
      <c r="GB57" s="15"/>
      <c r="GC57" s="15"/>
      <c r="GD57" s="15"/>
      <c r="GE57" s="15"/>
      <c r="GF57" s="15"/>
      <c r="GG57" s="15"/>
      <c r="GH57" s="15"/>
      <c r="GI57" s="15"/>
      <c r="GJ57" s="15"/>
      <c r="GK57" s="15"/>
      <c r="GL57" s="15"/>
      <c r="GM57" s="15"/>
      <c r="GN57" s="15"/>
      <c r="GO57" s="15"/>
      <c r="GP57" s="15"/>
      <c r="GQ57" s="15"/>
      <c r="GR57" s="15"/>
      <c r="GS57" s="15"/>
      <c r="GT57" s="15"/>
      <c r="GU57" s="15"/>
      <c r="GV57" s="15"/>
      <c r="GW57" s="15"/>
      <c r="GX57" s="15"/>
      <c r="GY57" s="15"/>
      <c r="GZ57" s="15"/>
      <c r="HA57" s="15"/>
      <c r="HB57" s="15"/>
      <c r="HC57" s="15"/>
      <c r="HD57" s="15"/>
      <c r="HE57" s="15"/>
      <c r="HF57" s="15"/>
      <c r="HG57" s="15"/>
      <c r="HH57" s="15"/>
      <c r="HI57" s="15"/>
      <c r="HJ57" s="15"/>
      <c r="HK57" s="15"/>
      <c r="HL57" s="15"/>
      <c r="HM57" s="15"/>
      <c r="HN57" s="15"/>
      <c r="HO57" s="15"/>
      <c r="HP57" s="15"/>
      <c r="HQ57" s="15"/>
      <c r="HR57" s="15"/>
    </row>
    <row r="58" spans="1:226" s="16" customFormat="1" ht="13.5" x14ac:dyDescent="0.2">
      <c r="A58" s="102"/>
      <c r="B58" s="75">
        <v>49</v>
      </c>
      <c r="C58" s="78" t="s">
        <v>67</v>
      </c>
      <c r="D58" s="79">
        <v>0</v>
      </c>
      <c r="E58" s="79">
        <v>0</v>
      </c>
      <c r="F58" s="80">
        <v>0</v>
      </c>
      <c r="G58" s="80">
        <v>0</v>
      </c>
      <c r="H58" s="79">
        <v>0</v>
      </c>
      <c r="I58" s="80">
        <v>0</v>
      </c>
      <c r="J58" s="79">
        <v>0</v>
      </c>
      <c r="K58" s="79">
        <v>0</v>
      </c>
      <c r="L58" s="80">
        <v>0</v>
      </c>
      <c r="M58" s="80">
        <v>0</v>
      </c>
      <c r="N58" s="79">
        <v>0</v>
      </c>
      <c r="O58" s="80">
        <v>0</v>
      </c>
      <c r="P58" s="79">
        <v>0</v>
      </c>
      <c r="Q58" s="79">
        <v>0</v>
      </c>
      <c r="R58" s="80">
        <v>0</v>
      </c>
      <c r="S58" s="80">
        <v>0</v>
      </c>
      <c r="T58" s="79">
        <v>0</v>
      </c>
      <c r="U58" s="81">
        <v>0</v>
      </c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5"/>
      <c r="AT58" s="15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5"/>
      <c r="BG58" s="15"/>
      <c r="BH58" s="15"/>
      <c r="BI58" s="15"/>
      <c r="BJ58" s="15"/>
      <c r="BK58" s="15"/>
      <c r="BL58" s="15"/>
      <c r="BM58" s="15"/>
      <c r="BN58" s="15"/>
      <c r="BO58" s="15"/>
      <c r="BP58" s="15"/>
      <c r="BQ58" s="15"/>
      <c r="BR58" s="15"/>
      <c r="BS58" s="15"/>
      <c r="BT58" s="15"/>
      <c r="BU58" s="15"/>
      <c r="BV58" s="15"/>
      <c r="BW58" s="15"/>
      <c r="BX58" s="15"/>
      <c r="BY58" s="15"/>
      <c r="BZ58" s="15"/>
      <c r="CA58" s="15"/>
      <c r="CB58" s="15"/>
      <c r="CC58" s="15"/>
      <c r="CD58" s="15"/>
      <c r="CE58" s="15"/>
      <c r="CF58" s="15"/>
      <c r="CG58" s="15"/>
      <c r="CH58" s="15"/>
      <c r="CI58" s="15"/>
      <c r="CJ58" s="15"/>
      <c r="CK58" s="15"/>
      <c r="CL58" s="15"/>
      <c r="CM58" s="15"/>
      <c r="CN58" s="15"/>
      <c r="CO58" s="15"/>
      <c r="CP58" s="15"/>
      <c r="CQ58" s="15"/>
      <c r="CR58" s="15"/>
      <c r="CS58" s="15"/>
      <c r="CT58" s="15"/>
      <c r="CU58" s="15"/>
      <c r="CV58" s="15"/>
      <c r="CW58" s="15"/>
      <c r="CX58" s="15"/>
      <c r="CY58" s="15"/>
      <c r="CZ58" s="15"/>
      <c r="DA58" s="15"/>
      <c r="DB58" s="15"/>
      <c r="DC58" s="15"/>
      <c r="DD58" s="15"/>
      <c r="DE58" s="15"/>
      <c r="DF58" s="15"/>
      <c r="DG58" s="15"/>
      <c r="DH58" s="15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15"/>
      <c r="DU58" s="15"/>
      <c r="DV58" s="15"/>
      <c r="DW58" s="15"/>
      <c r="DX58" s="15"/>
      <c r="DY58" s="15"/>
      <c r="DZ58" s="15"/>
      <c r="EA58" s="15"/>
      <c r="EB58" s="15"/>
      <c r="EC58" s="15"/>
      <c r="ED58" s="15"/>
      <c r="EE58" s="15"/>
      <c r="EF58" s="15"/>
      <c r="EG58" s="15"/>
      <c r="EH58" s="15"/>
      <c r="EI58" s="15"/>
      <c r="EJ58" s="15"/>
      <c r="EK58" s="15"/>
      <c r="EL58" s="15"/>
      <c r="EM58" s="15"/>
      <c r="EN58" s="15"/>
      <c r="EO58" s="15"/>
      <c r="EP58" s="15"/>
      <c r="EQ58" s="15"/>
      <c r="ER58" s="15"/>
      <c r="ES58" s="15"/>
      <c r="ET58" s="15"/>
      <c r="EU58" s="15"/>
      <c r="EV58" s="15"/>
      <c r="EW58" s="15"/>
      <c r="EX58" s="15"/>
      <c r="EY58" s="15"/>
      <c r="EZ58" s="15"/>
      <c r="FA58" s="15"/>
      <c r="FB58" s="15"/>
      <c r="FC58" s="15"/>
      <c r="FD58" s="15"/>
      <c r="FE58" s="15"/>
      <c r="FF58" s="15"/>
      <c r="FG58" s="15"/>
      <c r="FH58" s="15"/>
      <c r="FI58" s="15"/>
      <c r="FJ58" s="15"/>
      <c r="FK58" s="15"/>
      <c r="FL58" s="15"/>
      <c r="FM58" s="15"/>
      <c r="FN58" s="15"/>
      <c r="FO58" s="15"/>
      <c r="FP58" s="15"/>
      <c r="FQ58" s="15"/>
      <c r="FR58" s="15"/>
      <c r="FS58" s="15"/>
      <c r="FT58" s="15"/>
      <c r="FU58" s="15"/>
      <c r="FV58" s="15"/>
      <c r="FW58" s="15"/>
      <c r="FX58" s="15"/>
      <c r="FY58" s="15"/>
      <c r="FZ58" s="15"/>
      <c r="GA58" s="15"/>
      <c r="GB58" s="15"/>
      <c r="GC58" s="15"/>
      <c r="GD58" s="15"/>
      <c r="GE58" s="15"/>
      <c r="GF58" s="15"/>
      <c r="GG58" s="15"/>
      <c r="GH58" s="15"/>
      <c r="GI58" s="15"/>
      <c r="GJ58" s="15"/>
      <c r="GK58" s="15"/>
      <c r="GL58" s="15"/>
      <c r="GM58" s="15"/>
      <c r="GN58" s="15"/>
      <c r="GO58" s="15"/>
      <c r="GP58" s="15"/>
      <c r="GQ58" s="15"/>
      <c r="GR58" s="15"/>
      <c r="GS58" s="15"/>
      <c r="GT58" s="15"/>
      <c r="GU58" s="15"/>
      <c r="GV58" s="15"/>
      <c r="GW58" s="15"/>
      <c r="GX58" s="15"/>
      <c r="GY58" s="15"/>
      <c r="GZ58" s="15"/>
      <c r="HA58" s="15"/>
      <c r="HB58" s="15"/>
      <c r="HC58" s="15"/>
      <c r="HD58" s="15"/>
      <c r="HE58" s="15"/>
      <c r="HF58" s="15"/>
      <c r="HG58" s="15"/>
      <c r="HH58" s="15"/>
      <c r="HI58" s="15"/>
      <c r="HJ58" s="15"/>
      <c r="HK58" s="15"/>
      <c r="HL58" s="15"/>
      <c r="HM58" s="15"/>
      <c r="HN58" s="15"/>
      <c r="HO58" s="15"/>
      <c r="HP58" s="15"/>
      <c r="HQ58" s="15"/>
      <c r="HR58" s="15"/>
    </row>
    <row r="59" spans="1:226" s="16" customFormat="1" ht="13.5" x14ac:dyDescent="0.2">
      <c r="A59" s="102"/>
      <c r="B59" s="75">
        <v>50</v>
      </c>
      <c r="C59" s="78" t="s">
        <v>68</v>
      </c>
      <c r="D59" s="79">
        <v>0</v>
      </c>
      <c r="E59" s="79">
        <v>0</v>
      </c>
      <c r="F59" s="80">
        <v>0</v>
      </c>
      <c r="G59" s="80">
        <v>0</v>
      </c>
      <c r="H59" s="79">
        <v>0</v>
      </c>
      <c r="I59" s="80">
        <v>0</v>
      </c>
      <c r="J59" s="79">
        <v>0</v>
      </c>
      <c r="K59" s="79">
        <v>0</v>
      </c>
      <c r="L59" s="80">
        <v>0</v>
      </c>
      <c r="M59" s="80">
        <v>0</v>
      </c>
      <c r="N59" s="79">
        <v>0</v>
      </c>
      <c r="O59" s="80">
        <v>0</v>
      </c>
      <c r="P59" s="79">
        <v>0</v>
      </c>
      <c r="Q59" s="79">
        <v>0</v>
      </c>
      <c r="R59" s="80">
        <v>0</v>
      </c>
      <c r="S59" s="80">
        <v>0</v>
      </c>
      <c r="T59" s="79">
        <v>0</v>
      </c>
      <c r="U59" s="81">
        <v>0</v>
      </c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5"/>
      <c r="BL59" s="15"/>
      <c r="BM59" s="15"/>
      <c r="BN59" s="15"/>
      <c r="BO59" s="15"/>
      <c r="BP59" s="15"/>
      <c r="BQ59" s="15"/>
      <c r="BR59" s="15"/>
      <c r="BS59" s="15"/>
      <c r="BT59" s="15"/>
      <c r="BU59" s="15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5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15"/>
      <c r="DH59" s="15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5"/>
      <c r="EY59" s="15"/>
      <c r="EZ59" s="15"/>
      <c r="FA59" s="15"/>
      <c r="FB59" s="15"/>
      <c r="FC59" s="15"/>
      <c r="FD59" s="15"/>
      <c r="FE59" s="15"/>
      <c r="FF59" s="15"/>
      <c r="FG59" s="15"/>
      <c r="FH59" s="15"/>
      <c r="FI59" s="15"/>
      <c r="FJ59" s="15"/>
      <c r="FK59" s="15"/>
      <c r="FL59" s="15"/>
      <c r="FM59" s="15"/>
      <c r="FN59" s="15"/>
      <c r="FO59" s="15"/>
      <c r="FP59" s="15"/>
      <c r="FQ59" s="15"/>
      <c r="FR59" s="15"/>
      <c r="FS59" s="15"/>
      <c r="FT59" s="15"/>
      <c r="FU59" s="15"/>
      <c r="FV59" s="15"/>
      <c r="FW59" s="15"/>
      <c r="FX59" s="15"/>
      <c r="FY59" s="15"/>
      <c r="FZ59" s="15"/>
      <c r="GA59" s="15"/>
      <c r="GB59" s="15"/>
      <c r="GC59" s="15"/>
      <c r="GD59" s="15"/>
      <c r="GE59" s="15"/>
      <c r="GF59" s="15"/>
      <c r="GG59" s="15"/>
      <c r="GH59" s="15"/>
      <c r="GI59" s="15"/>
      <c r="GJ59" s="15"/>
      <c r="GK59" s="15"/>
      <c r="GL59" s="15"/>
      <c r="GM59" s="15"/>
      <c r="GN59" s="15"/>
      <c r="GO59" s="15"/>
      <c r="GP59" s="15"/>
      <c r="GQ59" s="15"/>
      <c r="GR59" s="15"/>
      <c r="GS59" s="15"/>
      <c r="GT59" s="15"/>
      <c r="GU59" s="15"/>
      <c r="GV59" s="15"/>
      <c r="GW59" s="15"/>
      <c r="GX59" s="15"/>
      <c r="GY59" s="15"/>
      <c r="GZ59" s="15"/>
      <c r="HA59" s="15"/>
      <c r="HB59" s="15"/>
      <c r="HC59" s="15"/>
      <c r="HD59" s="15"/>
      <c r="HE59" s="15"/>
      <c r="HF59" s="15"/>
      <c r="HG59" s="15"/>
      <c r="HH59" s="15"/>
      <c r="HI59" s="15"/>
      <c r="HJ59" s="15"/>
      <c r="HK59" s="15"/>
      <c r="HL59" s="15"/>
      <c r="HM59" s="15"/>
      <c r="HN59" s="15"/>
      <c r="HO59" s="15"/>
      <c r="HP59" s="15"/>
      <c r="HQ59" s="15"/>
      <c r="HR59" s="15"/>
    </row>
    <row r="60" spans="1:226" s="16" customFormat="1" ht="13.5" x14ac:dyDescent="0.2">
      <c r="A60" s="102"/>
      <c r="B60" s="75">
        <v>51</v>
      </c>
      <c r="C60" s="78" t="s">
        <v>69</v>
      </c>
      <c r="D60" s="79">
        <v>0</v>
      </c>
      <c r="E60" s="79">
        <v>0</v>
      </c>
      <c r="F60" s="80">
        <v>0</v>
      </c>
      <c r="G60" s="80">
        <v>0</v>
      </c>
      <c r="H60" s="79">
        <v>0</v>
      </c>
      <c r="I60" s="80">
        <v>0</v>
      </c>
      <c r="J60" s="79">
        <v>0</v>
      </c>
      <c r="K60" s="79">
        <v>0</v>
      </c>
      <c r="L60" s="80">
        <v>0</v>
      </c>
      <c r="M60" s="80">
        <v>0</v>
      </c>
      <c r="N60" s="79">
        <v>0</v>
      </c>
      <c r="O60" s="80">
        <v>0</v>
      </c>
      <c r="P60" s="79">
        <v>0</v>
      </c>
      <c r="Q60" s="79">
        <v>0</v>
      </c>
      <c r="R60" s="80">
        <v>0</v>
      </c>
      <c r="S60" s="80">
        <v>0</v>
      </c>
      <c r="T60" s="79">
        <v>0</v>
      </c>
      <c r="U60" s="81">
        <v>0</v>
      </c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5"/>
      <c r="AT60" s="15"/>
      <c r="AU60" s="15"/>
      <c r="AV60" s="15"/>
      <c r="AW60" s="15"/>
      <c r="AX60" s="15"/>
      <c r="AY60" s="15"/>
      <c r="AZ60" s="15"/>
      <c r="BA60" s="15"/>
      <c r="BB60" s="15"/>
      <c r="BC60" s="15"/>
      <c r="BD60" s="15"/>
      <c r="BE60" s="15"/>
      <c r="BF60" s="15"/>
      <c r="BG60" s="15"/>
      <c r="BH60" s="15"/>
      <c r="BI60" s="15"/>
      <c r="BJ60" s="15"/>
      <c r="BK60" s="15"/>
      <c r="BL60" s="15"/>
      <c r="BM60" s="15"/>
      <c r="BN60" s="15"/>
      <c r="BO60" s="15"/>
      <c r="BP60" s="15"/>
      <c r="BQ60" s="15"/>
      <c r="BR60" s="15"/>
      <c r="BS60" s="15"/>
      <c r="BT60" s="15"/>
      <c r="BU60" s="15"/>
      <c r="BV60" s="15"/>
      <c r="BW60" s="15"/>
      <c r="BX60" s="15"/>
      <c r="BY60" s="15"/>
      <c r="BZ60" s="15"/>
      <c r="CA60" s="15"/>
      <c r="CB60" s="15"/>
      <c r="CC60" s="15"/>
      <c r="CD60" s="15"/>
      <c r="CE60" s="15"/>
      <c r="CF60" s="15"/>
      <c r="CG60" s="15"/>
      <c r="CH60" s="15"/>
      <c r="CI60" s="15"/>
      <c r="CJ60" s="15"/>
      <c r="CK60" s="15"/>
      <c r="CL60" s="15"/>
      <c r="CM60" s="15"/>
      <c r="CN60" s="15"/>
      <c r="CO60" s="15"/>
      <c r="CP60" s="15"/>
      <c r="CQ60" s="15"/>
      <c r="CR60" s="15"/>
      <c r="CS60" s="15"/>
      <c r="CT60" s="15"/>
      <c r="CU60" s="15"/>
      <c r="CV60" s="15"/>
      <c r="CW60" s="15"/>
      <c r="CX60" s="15"/>
      <c r="CY60" s="15"/>
      <c r="CZ60" s="15"/>
      <c r="DA60" s="15"/>
      <c r="DB60" s="15"/>
      <c r="DC60" s="15"/>
      <c r="DD60" s="15"/>
      <c r="DE60" s="15"/>
      <c r="DF60" s="15"/>
      <c r="DG60" s="15"/>
      <c r="DH60" s="15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15"/>
      <c r="DU60" s="15"/>
      <c r="DV60" s="15"/>
      <c r="DW60" s="15"/>
      <c r="DX60" s="15"/>
      <c r="DY60" s="15"/>
      <c r="DZ60" s="15"/>
      <c r="EA60" s="15"/>
      <c r="EB60" s="15"/>
      <c r="EC60" s="15"/>
      <c r="ED60" s="15"/>
      <c r="EE60" s="15"/>
      <c r="EF60" s="15"/>
      <c r="EG60" s="15"/>
      <c r="EH60" s="15"/>
      <c r="EI60" s="15"/>
      <c r="EJ60" s="15"/>
      <c r="EK60" s="15"/>
      <c r="EL60" s="15"/>
      <c r="EM60" s="15"/>
      <c r="EN60" s="15"/>
      <c r="EO60" s="15"/>
      <c r="EP60" s="15"/>
      <c r="EQ60" s="15"/>
      <c r="ER60" s="15"/>
      <c r="ES60" s="15"/>
      <c r="ET60" s="15"/>
      <c r="EU60" s="15"/>
      <c r="EV60" s="15"/>
      <c r="EW60" s="15"/>
      <c r="EX60" s="15"/>
      <c r="EY60" s="15"/>
      <c r="EZ60" s="15"/>
      <c r="FA60" s="15"/>
      <c r="FB60" s="15"/>
      <c r="FC60" s="15"/>
      <c r="FD60" s="15"/>
      <c r="FE60" s="15"/>
      <c r="FF60" s="15"/>
      <c r="FG60" s="15"/>
      <c r="FH60" s="15"/>
      <c r="FI60" s="15"/>
      <c r="FJ60" s="15"/>
      <c r="FK60" s="15"/>
      <c r="FL60" s="15"/>
      <c r="FM60" s="15"/>
      <c r="FN60" s="15"/>
      <c r="FO60" s="15"/>
      <c r="FP60" s="15"/>
      <c r="FQ60" s="15"/>
      <c r="FR60" s="15"/>
      <c r="FS60" s="15"/>
      <c r="FT60" s="15"/>
      <c r="FU60" s="15"/>
      <c r="FV60" s="15"/>
      <c r="FW60" s="15"/>
      <c r="FX60" s="15"/>
      <c r="FY60" s="15"/>
      <c r="FZ60" s="15"/>
      <c r="GA60" s="15"/>
      <c r="GB60" s="15"/>
      <c r="GC60" s="15"/>
      <c r="GD60" s="15"/>
      <c r="GE60" s="15"/>
      <c r="GF60" s="15"/>
      <c r="GG60" s="15"/>
      <c r="GH60" s="15"/>
      <c r="GI60" s="15"/>
      <c r="GJ60" s="15"/>
      <c r="GK60" s="15"/>
      <c r="GL60" s="15"/>
      <c r="GM60" s="15"/>
      <c r="GN60" s="15"/>
      <c r="GO60" s="15"/>
      <c r="GP60" s="15"/>
      <c r="GQ60" s="15"/>
      <c r="GR60" s="15"/>
      <c r="GS60" s="15"/>
      <c r="GT60" s="15"/>
      <c r="GU60" s="15"/>
      <c r="GV60" s="15"/>
      <c r="GW60" s="15"/>
      <c r="GX60" s="15"/>
      <c r="GY60" s="15"/>
      <c r="GZ60" s="15"/>
      <c r="HA60" s="15"/>
      <c r="HB60" s="15"/>
      <c r="HC60" s="15"/>
      <c r="HD60" s="15"/>
      <c r="HE60" s="15"/>
      <c r="HF60" s="15"/>
      <c r="HG60" s="15"/>
      <c r="HH60" s="15"/>
      <c r="HI60" s="15"/>
      <c r="HJ60" s="15"/>
      <c r="HK60" s="15"/>
      <c r="HL60" s="15"/>
      <c r="HM60" s="15"/>
      <c r="HN60" s="15"/>
      <c r="HO60" s="15"/>
      <c r="HP60" s="15"/>
      <c r="HQ60" s="15"/>
      <c r="HR60" s="15"/>
    </row>
    <row r="61" spans="1:226" s="16" customFormat="1" ht="13.5" x14ac:dyDescent="0.2">
      <c r="A61" s="102"/>
      <c r="B61" s="75">
        <v>52</v>
      </c>
      <c r="C61" s="78" t="s">
        <v>70</v>
      </c>
      <c r="D61" s="79">
        <v>0</v>
      </c>
      <c r="E61" s="79">
        <v>0</v>
      </c>
      <c r="F61" s="80">
        <v>0</v>
      </c>
      <c r="G61" s="80">
        <v>0</v>
      </c>
      <c r="H61" s="79">
        <v>0</v>
      </c>
      <c r="I61" s="80">
        <v>0</v>
      </c>
      <c r="J61" s="79">
        <v>0</v>
      </c>
      <c r="K61" s="79">
        <v>0</v>
      </c>
      <c r="L61" s="80">
        <v>0</v>
      </c>
      <c r="M61" s="80">
        <v>0</v>
      </c>
      <c r="N61" s="79">
        <v>0</v>
      </c>
      <c r="O61" s="80">
        <v>0</v>
      </c>
      <c r="P61" s="79">
        <v>0</v>
      </c>
      <c r="Q61" s="79">
        <v>0</v>
      </c>
      <c r="R61" s="80">
        <v>0</v>
      </c>
      <c r="S61" s="80">
        <v>0</v>
      </c>
      <c r="T61" s="79">
        <v>0</v>
      </c>
      <c r="U61" s="81">
        <v>0</v>
      </c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5"/>
      <c r="BG61" s="15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5"/>
      <c r="BU61" s="15"/>
      <c r="BV61" s="15"/>
      <c r="BW61" s="15"/>
      <c r="BX61" s="15"/>
      <c r="BY61" s="15"/>
      <c r="BZ61" s="15"/>
      <c r="CA61" s="15"/>
      <c r="CB61" s="15"/>
      <c r="CC61" s="15"/>
      <c r="CD61" s="15"/>
      <c r="CE61" s="15"/>
      <c r="CF61" s="15"/>
      <c r="CG61" s="15"/>
      <c r="CH61" s="15"/>
      <c r="CI61" s="15"/>
      <c r="CJ61" s="15"/>
      <c r="CK61" s="15"/>
      <c r="CL61" s="15"/>
      <c r="CM61" s="15"/>
      <c r="CN61" s="15"/>
      <c r="CO61" s="15"/>
      <c r="CP61" s="15"/>
      <c r="CQ61" s="15"/>
      <c r="CR61" s="15"/>
      <c r="CS61" s="15"/>
      <c r="CT61" s="15"/>
      <c r="CU61" s="15"/>
      <c r="CV61" s="15"/>
      <c r="CW61" s="15"/>
      <c r="CX61" s="15"/>
      <c r="CY61" s="15"/>
      <c r="CZ61" s="15"/>
      <c r="DA61" s="15"/>
      <c r="DB61" s="15"/>
      <c r="DC61" s="15"/>
      <c r="DD61" s="15"/>
      <c r="DE61" s="15"/>
      <c r="DF61" s="15"/>
      <c r="DG61" s="15"/>
      <c r="DH61" s="15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15"/>
      <c r="DU61" s="15"/>
      <c r="DV61" s="15"/>
      <c r="DW61" s="15"/>
      <c r="DX61" s="15"/>
      <c r="DY61" s="15"/>
      <c r="DZ61" s="15"/>
      <c r="EA61" s="15"/>
      <c r="EB61" s="15"/>
      <c r="EC61" s="15"/>
      <c r="ED61" s="15"/>
      <c r="EE61" s="15"/>
      <c r="EF61" s="15"/>
      <c r="EG61" s="15"/>
      <c r="EH61" s="15"/>
      <c r="EI61" s="15"/>
      <c r="EJ61" s="15"/>
      <c r="EK61" s="15"/>
      <c r="EL61" s="15"/>
      <c r="EM61" s="15"/>
      <c r="EN61" s="15"/>
      <c r="EO61" s="15"/>
      <c r="EP61" s="15"/>
      <c r="EQ61" s="15"/>
      <c r="ER61" s="15"/>
      <c r="ES61" s="15"/>
      <c r="ET61" s="15"/>
      <c r="EU61" s="15"/>
      <c r="EV61" s="15"/>
      <c r="EW61" s="15"/>
      <c r="EX61" s="15"/>
      <c r="EY61" s="15"/>
      <c r="EZ61" s="15"/>
      <c r="FA61" s="15"/>
      <c r="FB61" s="15"/>
      <c r="FC61" s="15"/>
      <c r="FD61" s="15"/>
      <c r="FE61" s="15"/>
      <c r="FF61" s="15"/>
      <c r="FG61" s="15"/>
      <c r="FH61" s="15"/>
      <c r="FI61" s="15"/>
      <c r="FJ61" s="15"/>
      <c r="FK61" s="15"/>
      <c r="FL61" s="15"/>
      <c r="FM61" s="15"/>
      <c r="FN61" s="15"/>
      <c r="FO61" s="15"/>
      <c r="FP61" s="15"/>
      <c r="FQ61" s="15"/>
      <c r="FR61" s="15"/>
      <c r="FS61" s="15"/>
      <c r="FT61" s="15"/>
      <c r="FU61" s="15"/>
      <c r="FV61" s="15"/>
      <c r="FW61" s="15"/>
      <c r="FX61" s="15"/>
      <c r="FY61" s="15"/>
      <c r="FZ61" s="15"/>
      <c r="GA61" s="15"/>
      <c r="GB61" s="15"/>
      <c r="GC61" s="15"/>
      <c r="GD61" s="15"/>
      <c r="GE61" s="15"/>
      <c r="GF61" s="15"/>
      <c r="GG61" s="15"/>
      <c r="GH61" s="15"/>
      <c r="GI61" s="15"/>
      <c r="GJ61" s="15"/>
      <c r="GK61" s="15"/>
      <c r="GL61" s="15"/>
      <c r="GM61" s="15"/>
      <c r="GN61" s="15"/>
      <c r="GO61" s="15"/>
      <c r="GP61" s="15"/>
      <c r="GQ61" s="15"/>
      <c r="GR61" s="15"/>
      <c r="GS61" s="15"/>
      <c r="GT61" s="15"/>
      <c r="GU61" s="15"/>
      <c r="GV61" s="15"/>
      <c r="GW61" s="15"/>
      <c r="GX61" s="15"/>
      <c r="GY61" s="15"/>
      <c r="GZ61" s="15"/>
      <c r="HA61" s="15"/>
      <c r="HB61" s="15"/>
      <c r="HC61" s="15"/>
      <c r="HD61" s="15"/>
      <c r="HE61" s="15"/>
      <c r="HF61" s="15"/>
      <c r="HG61" s="15"/>
      <c r="HH61" s="15"/>
      <c r="HI61" s="15"/>
      <c r="HJ61" s="15"/>
      <c r="HK61" s="15"/>
      <c r="HL61" s="15"/>
      <c r="HM61" s="15"/>
      <c r="HN61" s="15"/>
      <c r="HO61" s="15"/>
      <c r="HP61" s="15"/>
      <c r="HQ61" s="15"/>
      <c r="HR61" s="15"/>
    </row>
    <row r="62" spans="1:226" s="16" customFormat="1" ht="13.5" x14ac:dyDescent="0.2">
      <c r="A62" s="102"/>
      <c r="B62" s="75">
        <v>53</v>
      </c>
      <c r="C62" s="78" t="s">
        <v>71</v>
      </c>
      <c r="D62" s="79">
        <v>0</v>
      </c>
      <c r="E62" s="79">
        <v>0</v>
      </c>
      <c r="F62" s="80">
        <v>0</v>
      </c>
      <c r="G62" s="80">
        <v>0</v>
      </c>
      <c r="H62" s="79">
        <v>0</v>
      </c>
      <c r="I62" s="80">
        <v>0</v>
      </c>
      <c r="J62" s="79">
        <v>0</v>
      </c>
      <c r="K62" s="79">
        <v>0</v>
      </c>
      <c r="L62" s="80">
        <v>0</v>
      </c>
      <c r="M62" s="80">
        <v>0</v>
      </c>
      <c r="N62" s="79">
        <v>0</v>
      </c>
      <c r="O62" s="80">
        <v>0</v>
      </c>
      <c r="P62" s="79">
        <v>0</v>
      </c>
      <c r="Q62" s="79">
        <v>0</v>
      </c>
      <c r="R62" s="80">
        <v>0</v>
      </c>
      <c r="S62" s="80">
        <v>0</v>
      </c>
      <c r="T62" s="79">
        <v>0</v>
      </c>
      <c r="U62" s="81">
        <v>0</v>
      </c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5"/>
      <c r="BL62" s="15"/>
      <c r="BM62" s="15"/>
      <c r="BN62" s="15"/>
      <c r="BO62" s="15"/>
      <c r="BP62" s="15"/>
      <c r="BQ62" s="15"/>
      <c r="BR62" s="15"/>
      <c r="BS62" s="15"/>
      <c r="BT62" s="15"/>
      <c r="BU62" s="15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5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15"/>
      <c r="DH62" s="15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5"/>
      <c r="EY62" s="15"/>
      <c r="EZ62" s="15"/>
      <c r="FA62" s="15"/>
      <c r="FB62" s="15"/>
      <c r="FC62" s="15"/>
      <c r="FD62" s="15"/>
      <c r="FE62" s="15"/>
      <c r="FF62" s="15"/>
      <c r="FG62" s="15"/>
      <c r="FH62" s="15"/>
      <c r="FI62" s="15"/>
      <c r="FJ62" s="15"/>
      <c r="FK62" s="15"/>
      <c r="FL62" s="15"/>
      <c r="FM62" s="15"/>
      <c r="FN62" s="15"/>
      <c r="FO62" s="15"/>
      <c r="FP62" s="15"/>
      <c r="FQ62" s="15"/>
      <c r="FR62" s="15"/>
      <c r="FS62" s="15"/>
      <c r="FT62" s="15"/>
      <c r="FU62" s="15"/>
      <c r="FV62" s="15"/>
      <c r="FW62" s="15"/>
      <c r="FX62" s="15"/>
      <c r="FY62" s="15"/>
      <c r="FZ62" s="15"/>
      <c r="GA62" s="15"/>
      <c r="GB62" s="15"/>
      <c r="GC62" s="15"/>
      <c r="GD62" s="15"/>
      <c r="GE62" s="15"/>
      <c r="GF62" s="15"/>
      <c r="GG62" s="15"/>
      <c r="GH62" s="15"/>
      <c r="GI62" s="15"/>
      <c r="GJ62" s="15"/>
      <c r="GK62" s="15"/>
      <c r="GL62" s="15"/>
      <c r="GM62" s="15"/>
      <c r="GN62" s="15"/>
      <c r="GO62" s="15"/>
      <c r="GP62" s="15"/>
      <c r="GQ62" s="15"/>
      <c r="GR62" s="15"/>
      <c r="GS62" s="15"/>
      <c r="GT62" s="15"/>
      <c r="GU62" s="15"/>
      <c r="GV62" s="15"/>
      <c r="GW62" s="15"/>
      <c r="GX62" s="15"/>
      <c r="GY62" s="15"/>
      <c r="GZ62" s="15"/>
      <c r="HA62" s="15"/>
      <c r="HB62" s="15"/>
      <c r="HC62" s="15"/>
      <c r="HD62" s="15"/>
      <c r="HE62" s="15"/>
      <c r="HF62" s="15"/>
      <c r="HG62" s="15"/>
      <c r="HH62" s="15"/>
      <c r="HI62" s="15"/>
      <c r="HJ62" s="15"/>
      <c r="HK62" s="15"/>
      <c r="HL62" s="15"/>
      <c r="HM62" s="15"/>
      <c r="HN62" s="15"/>
      <c r="HO62" s="15"/>
      <c r="HP62" s="15"/>
      <c r="HQ62" s="15"/>
      <c r="HR62" s="15"/>
    </row>
    <row r="63" spans="1:226" s="16" customFormat="1" ht="13.5" x14ac:dyDescent="0.2">
      <c r="A63" s="102"/>
      <c r="B63" s="75">
        <v>54</v>
      </c>
      <c r="C63" s="78" t="s">
        <v>72</v>
      </c>
      <c r="D63" s="79">
        <v>0</v>
      </c>
      <c r="E63" s="79">
        <v>0</v>
      </c>
      <c r="F63" s="80">
        <v>0</v>
      </c>
      <c r="G63" s="80">
        <v>0</v>
      </c>
      <c r="H63" s="79">
        <v>0</v>
      </c>
      <c r="I63" s="80">
        <v>0</v>
      </c>
      <c r="J63" s="79">
        <v>0</v>
      </c>
      <c r="K63" s="79">
        <v>0</v>
      </c>
      <c r="L63" s="80">
        <v>0</v>
      </c>
      <c r="M63" s="80">
        <v>0</v>
      </c>
      <c r="N63" s="79">
        <v>0</v>
      </c>
      <c r="O63" s="80">
        <v>0</v>
      </c>
      <c r="P63" s="79">
        <v>0</v>
      </c>
      <c r="Q63" s="79">
        <v>0</v>
      </c>
      <c r="R63" s="80">
        <v>0</v>
      </c>
      <c r="S63" s="80">
        <v>0</v>
      </c>
      <c r="T63" s="79">
        <v>0</v>
      </c>
      <c r="U63" s="81">
        <v>0</v>
      </c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5"/>
      <c r="BG63" s="15"/>
      <c r="BH63" s="15"/>
      <c r="BI63" s="15"/>
      <c r="BJ63" s="15"/>
      <c r="BK63" s="15"/>
      <c r="BL63" s="15"/>
      <c r="BM63" s="15"/>
      <c r="BN63" s="15"/>
      <c r="BO63" s="15"/>
      <c r="BP63" s="15"/>
      <c r="BQ63" s="15"/>
      <c r="BR63" s="15"/>
      <c r="BS63" s="15"/>
      <c r="BT63" s="15"/>
      <c r="BU63" s="15"/>
      <c r="BV63" s="15"/>
      <c r="BW63" s="15"/>
      <c r="BX63" s="15"/>
      <c r="BY63" s="15"/>
      <c r="BZ63" s="15"/>
      <c r="CA63" s="15"/>
      <c r="CB63" s="15"/>
      <c r="CC63" s="15"/>
      <c r="CD63" s="15"/>
      <c r="CE63" s="15"/>
      <c r="CF63" s="15"/>
      <c r="CG63" s="15"/>
      <c r="CH63" s="15"/>
      <c r="CI63" s="15"/>
      <c r="CJ63" s="15"/>
      <c r="CK63" s="15"/>
      <c r="CL63" s="15"/>
      <c r="CM63" s="15"/>
      <c r="CN63" s="15"/>
      <c r="CO63" s="15"/>
      <c r="CP63" s="15"/>
      <c r="CQ63" s="15"/>
      <c r="CR63" s="15"/>
      <c r="CS63" s="15"/>
      <c r="CT63" s="15"/>
      <c r="CU63" s="15"/>
      <c r="CV63" s="15"/>
      <c r="CW63" s="15"/>
      <c r="CX63" s="15"/>
      <c r="CY63" s="15"/>
      <c r="CZ63" s="15"/>
      <c r="DA63" s="15"/>
      <c r="DB63" s="15"/>
      <c r="DC63" s="15"/>
      <c r="DD63" s="15"/>
      <c r="DE63" s="15"/>
      <c r="DF63" s="15"/>
      <c r="DG63" s="15"/>
      <c r="DH63" s="15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15"/>
      <c r="DU63" s="15"/>
      <c r="DV63" s="15"/>
      <c r="DW63" s="15"/>
      <c r="DX63" s="15"/>
      <c r="DY63" s="15"/>
      <c r="DZ63" s="15"/>
      <c r="EA63" s="15"/>
      <c r="EB63" s="15"/>
      <c r="EC63" s="15"/>
      <c r="ED63" s="15"/>
      <c r="EE63" s="15"/>
      <c r="EF63" s="15"/>
      <c r="EG63" s="15"/>
      <c r="EH63" s="15"/>
      <c r="EI63" s="15"/>
      <c r="EJ63" s="15"/>
      <c r="EK63" s="15"/>
      <c r="EL63" s="15"/>
      <c r="EM63" s="15"/>
      <c r="EN63" s="15"/>
      <c r="EO63" s="15"/>
      <c r="EP63" s="15"/>
      <c r="EQ63" s="15"/>
      <c r="ER63" s="15"/>
      <c r="ES63" s="15"/>
      <c r="ET63" s="15"/>
      <c r="EU63" s="15"/>
      <c r="EV63" s="15"/>
      <c r="EW63" s="15"/>
      <c r="EX63" s="15"/>
      <c r="EY63" s="15"/>
      <c r="EZ63" s="15"/>
      <c r="FA63" s="15"/>
      <c r="FB63" s="15"/>
      <c r="FC63" s="15"/>
      <c r="FD63" s="15"/>
      <c r="FE63" s="15"/>
      <c r="FF63" s="15"/>
      <c r="FG63" s="15"/>
      <c r="FH63" s="15"/>
      <c r="FI63" s="15"/>
      <c r="FJ63" s="15"/>
      <c r="FK63" s="15"/>
      <c r="FL63" s="15"/>
      <c r="FM63" s="15"/>
      <c r="FN63" s="15"/>
      <c r="FO63" s="15"/>
      <c r="FP63" s="15"/>
      <c r="FQ63" s="15"/>
      <c r="FR63" s="15"/>
      <c r="FS63" s="15"/>
      <c r="FT63" s="15"/>
      <c r="FU63" s="15"/>
      <c r="FV63" s="15"/>
      <c r="FW63" s="15"/>
      <c r="FX63" s="15"/>
      <c r="FY63" s="15"/>
      <c r="FZ63" s="15"/>
      <c r="GA63" s="15"/>
      <c r="GB63" s="15"/>
      <c r="GC63" s="15"/>
      <c r="GD63" s="15"/>
      <c r="GE63" s="15"/>
      <c r="GF63" s="15"/>
      <c r="GG63" s="15"/>
      <c r="GH63" s="15"/>
      <c r="GI63" s="15"/>
      <c r="GJ63" s="15"/>
      <c r="GK63" s="15"/>
      <c r="GL63" s="15"/>
      <c r="GM63" s="15"/>
      <c r="GN63" s="15"/>
      <c r="GO63" s="15"/>
      <c r="GP63" s="15"/>
      <c r="GQ63" s="15"/>
      <c r="GR63" s="15"/>
      <c r="GS63" s="15"/>
      <c r="GT63" s="15"/>
      <c r="GU63" s="15"/>
      <c r="GV63" s="15"/>
      <c r="GW63" s="15"/>
      <c r="GX63" s="15"/>
      <c r="GY63" s="15"/>
      <c r="GZ63" s="15"/>
      <c r="HA63" s="15"/>
      <c r="HB63" s="15"/>
      <c r="HC63" s="15"/>
      <c r="HD63" s="15"/>
      <c r="HE63" s="15"/>
      <c r="HF63" s="15"/>
      <c r="HG63" s="15"/>
      <c r="HH63" s="15"/>
      <c r="HI63" s="15"/>
      <c r="HJ63" s="15"/>
      <c r="HK63" s="15"/>
      <c r="HL63" s="15"/>
      <c r="HM63" s="15"/>
      <c r="HN63" s="15"/>
      <c r="HO63" s="15"/>
      <c r="HP63" s="15"/>
      <c r="HQ63" s="15"/>
      <c r="HR63" s="15"/>
    </row>
    <row r="64" spans="1:226" s="16" customFormat="1" ht="13.5" x14ac:dyDescent="0.2">
      <c r="A64" s="102"/>
      <c r="B64" s="75">
        <v>55</v>
      </c>
      <c r="C64" s="78" t="s">
        <v>73</v>
      </c>
      <c r="D64" s="79">
        <v>0</v>
      </c>
      <c r="E64" s="79">
        <v>0</v>
      </c>
      <c r="F64" s="80">
        <v>0</v>
      </c>
      <c r="G64" s="80">
        <v>0</v>
      </c>
      <c r="H64" s="79">
        <v>0</v>
      </c>
      <c r="I64" s="80">
        <v>0</v>
      </c>
      <c r="J64" s="79">
        <v>0</v>
      </c>
      <c r="K64" s="79">
        <v>0</v>
      </c>
      <c r="L64" s="80">
        <v>0</v>
      </c>
      <c r="M64" s="80">
        <v>0</v>
      </c>
      <c r="N64" s="79">
        <v>0</v>
      </c>
      <c r="O64" s="80">
        <v>0</v>
      </c>
      <c r="P64" s="79">
        <v>0</v>
      </c>
      <c r="Q64" s="79">
        <v>0</v>
      </c>
      <c r="R64" s="80">
        <v>0</v>
      </c>
      <c r="S64" s="80">
        <v>0</v>
      </c>
      <c r="T64" s="79">
        <v>0</v>
      </c>
      <c r="U64" s="81">
        <v>0</v>
      </c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5"/>
      <c r="AT64" s="15"/>
      <c r="AU64" s="15"/>
      <c r="AV64" s="15"/>
      <c r="AW64" s="15"/>
      <c r="AX64" s="15"/>
      <c r="AY64" s="15"/>
      <c r="AZ64" s="15"/>
      <c r="BA64" s="15"/>
      <c r="BB64" s="15"/>
      <c r="BC64" s="15"/>
      <c r="BD64" s="15"/>
      <c r="BE64" s="15"/>
      <c r="BF64" s="15"/>
      <c r="BG64" s="15"/>
      <c r="BH64" s="15"/>
      <c r="BI64" s="15"/>
      <c r="BJ64" s="15"/>
      <c r="BK64" s="15"/>
      <c r="BL64" s="15"/>
      <c r="BM64" s="15"/>
      <c r="BN64" s="15"/>
      <c r="BO64" s="15"/>
      <c r="BP64" s="15"/>
      <c r="BQ64" s="15"/>
      <c r="BR64" s="15"/>
      <c r="BS64" s="15"/>
      <c r="BT64" s="15"/>
      <c r="BU64" s="15"/>
      <c r="BV64" s="15"/>
      <c r="BW64" s="15"/>
      <c r="BX64" s="15"/>
      <c r="BY64" s="15"/>
      <c r="BZ64" s="15"/>
      <c r="CA64" s="15"/>
      <c r="CB64" s="15"/>
      <c r="CC64" s="15"/>
      <c r="CD64" s="15"/>
      <c r="CE64" s="15"/>
      <c r="CF64" s="15"/>
      <c r="CG64" s="15"/>
      <c r="CH64" s="15"/>
      <c r="CI64" s="15"/>
      <c r="CJ64" s="15"/>
      <c r="CK64" s="15"/>
      <c r="CL64" s="15"/>
      <c r="CM64" s="15"/>
      <c r="CN64" s="15"/>
      <c r="CO64" s="15"/>
      <c r="CP64" s="15"/>
      <c r="CQ64" s="15"/>
      <c r="CR64" s="15"/>
      <c r="CS64" s="15"/>
      <c r="CT64" s="15"/>
      <c r="CU64" s="15"/>
      <c r="CV64" s="15"/>
      <c r="CW64" s="15"/>
      <c r="CX64" s="15"/>
      <c r="CY64" s="15"/>
      <c r="CZ64" s="15"/>
      <c r="DA64" s="15"/>
      <c r="DB64" s="15"/>
      <c r="DC64" s="15"/>
      <c r="DD64" s="15"/>
      <c r="DE64" s="15"/>
      <c r="DF64" s="15"/>
      <c r="DG64" s="15"/>
      <c r="DH64" s="15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15"/>
      <c r="DU64" s="15"/>
      <c r="DV64" s="15"/>
      <c r="DW64" s="15"/>
      <c r="DX64" s="15"/>
      <c r="DY64" s="15"/>
      <c r="DZ64" s="15"/>
      <c r="EA64" s="15"/>
      <c r="EB64" s="15"/>
      <c r="EC64" s="15"/>
      <c r="ED64" s="15"/>
      <c r="EE64" s="15"/>
      <c r="EF64" s="15"/>
      <c r="EG64" s="15"/>
      <c r="EH64" s="15"/>
      <c r="EI64" s="15"/>
      <c r="EJ64" s="15"/>
      <c r="EK64" s="15"/>
      <c r="EL64" s="15"/>
      <c r="EM64" s="15"/>
      <c r="EN64" s="15"/>
      <c r="EO64" s="15"/>
      <c r="EP64" s="15"/>
      <c r="EQ64" s="15"/>
      <c r="ER64" s="15"/>
      <c r="ES64" s="15"/>
      <c r="ET64" s="15"/>
      <c r="EU64" s="15"/>
      <c r="EV64" s="15"/>
      <c r="EW64" s="15"/>
      <c r="EX64" s="15"/>
      <c r="EY64" s="15"/>
      <c r="EZ64" s="15"/>
      <c r="FA64" s="15"/>
      <c r="FB64" s="15"/>
      <c r="FC64" s="15"/>
      <c r="FD64" s="15"/>
      <c r="FE64" s="15"/>
      <c r="FF64" s="15"/>
      <c r="FG64" s="15"/>
      <c r="FH64" s="15"/>
      <c r="FI64" s="15"/>
      <c r="FJ64" s="15"/>
      <c r="FK64" s="15"/>
      <c r="FL64" s="15"/>
      <c r="FM64" s="15"/>
      <c r="FN64" s="15"/>
      <c r="FO64" s="15"/>
      <c r="FP64" s="15"/>
      <c r="FQ64" s="15"/>
      <c r="FR64" s="15"/>
      <c r="FS64" s="15"/>
      <c r="FT64" s="15"/>
      <c r="FU64" s="15"/>
      <c r="FV64" s="15"/>
      <c r="FW64" s="15"/>
      <c r="FX64" s="15"/>
      <c r="FY64" s="15"/>
      <c r="FZ64" s="15"/>
      <c r="GA64" s="15"/>
      <c r="GB64" s="15"/>
      <c r="GC64" s="15"/>
      <c r="GD64" s="15"/>
      <c r="GE64" s="15"/>
      <c r="GF64" s="15"/>
      <c r="GG64" s="15"/>
      <c r="GH64" s="15"/>
      <c r="GI64" s="15"/>
      <c r="GJ64" s="15"/>
      <c r="GK64" s="15"/>
      <c r="GL64" s="15"/>
      <c r="GM64" s="15"/>
      <c r="GN64" s="15"/>
      <c r="GO64" s="15"/>
      <c r="GP64" s="15"/>
      <c r="GQ64" s="15"/>
      <c r="GR64" s="15"/>
      <c r="GS64" s="15"/>
      <c r="GT64" s="15"/>
      <c r="GU64" s="15"/>
      <c r="GV64" s="15"/>
      <c r="GW64" s="15"/>
      <c r="GX64" s="15"/>
      <c r="GY64" s="15"/>
      <c r="GZ64" s="15"/>
      <c r="HA64" s="15"/>
      <c r="HB64" s="15"/>
      <c r="HC64" s="15"/>
      <c r="HD64" s="15"/>
      <c r="HE64" s="15"/>
      <c r="HF64" s="15"/>
      <c r="HG64" s="15"/>
      <c r="HH64" s="15"/>
      <c r="HI64" s="15"/>
      <c r="HJ64" s="15"/>
      <c r="HK64" s="15"/>
      <c r="HL64" s="15"/>
      <c r="HM64" s="15"/>
      <c r="HN64" s="15"/>
      <c r="HO64" s="15"/>
      <c r="HP64" s="15"/>
      <c r="HQ64" s="15"/>
      <c r="HR64" s="15"/>
    </row>
    <row r="65" spans="1:226" s="16" customFormat="1" ht="13.5" x14ac:dyDescent="0.2">
      <c r="A65" s="102"/>
      <c r="B65" s="75">
        <v>56</v>
      </c>
      <c r="C65" s="78" t="s">
        <v>74</v>
      </c>
      <c r="D65" s="79">
        <v>0</v>
      </c>
      <c r="E65" s="79">
        <v>0</v>
      </c>
      <c r="F65" s="80">
        <v>0</v>
      </c>
      <c r="G65" s="80">
        <v>0</v>
      </c>
      <c r="H65" s="79">
        <v>0</v>
      </c>
      <c r="I65" s="80">
        <v>0</v>
      </c>
      <c r="J65" s="79">
        <v>0</v>
      </c>
      <c r="K65" s="79">
        <v>0</v>
      </c>
      <c r="L65" s="80">
        <v>0</v>
      </c>
      <c r="M65" s="80">
        <v>0</v>
      </c>
      <c r="N65" s="79">
        <v>0</v>
      </c>
      <c r="O65" s="80">
        <v>0</v>
      </c>
      <c r="P65" s="79">
        <v>0</v>
      </c>
      <c r="Q65" s="79">
        <v>0</v>
      </c>
      <c r="R65" s="80">
        <v>0</v>
      </c>
      <c r="S65" s="80">
        <v>0</v>
      </c>
      <c r="T65" s="79">
        <v>0</v>
      </c>
      <c r="U65" s="81">
        <v>0</v>
      </c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15"/>
      <c r="AW65" s="15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5"/>
      <c r="BL65" s="15"/>
      <c r="BM65" s="15"/>
      <c r="BN65" s="15"/>
      <c r="BO65" s="15"/>
      <c r="BP65" s="15"/>
      <c r="BQ65" s="15"/>
      <c r="BR65" s="15"/>
      <c r="BS65" s="15"/>
      <c r="BT65" s="15"/>
      <c r="BU65" s="15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5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15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5"/>
      <c r="EY65" s="15"/>
      <c r="EZ65" s="15"/>
      <c r="FA65" s="15"/>
      <c r="FB65" s="15"/>
      <c r="FC65" s="15"/>
      <c r="FD65" s="15"/>
      <c r="FE65" s="15"/>
      <c r="FF65" s="15"/>
      <c r="FG65" s="15"/>
      <c r="FH65" s="15"/>
      <c r="FI65" s="15"/>
      <c r="FJ65" s="15"/>
      <c r="FK65" s="15"/>
      <c r="FL65" s="15"/>
      <c r="FM65" s="15"/>
      <c r="FN65" s="15"/>
      <c r="FO65" s="15"/>
      <c r="FP65" s="15"/>
      <c r="FQ65" s="15"/>
      <c r="FR65" s="15"/>
      <c r="FS65" s="15"/>
      <c r="FT65" s="15"/>
      <c r="FU65" s="15"/>
      <c r="FV65" s="15"/>
      <c r="FW65" s="15"/>
      <c r="FX65" s="15"/>
      <c r="FY65" s="15"/>
      <c r="FZ65" s="15"/>
      <c r="GA65" s="15"/>
      <c r="GB65" s="15"/>
      <c r="GC65" s="15"/>
      <c r="GD65" s="15"/>
      <c r="GE65" s="15"/>
      <c r="GF65" s="15"/>
      <c r="GG65" s="15"/>
      <c r="GH65" s="15"/>
      <c r="GI65" s="15"/>
      <c r="GJ65" s="15"/>
      <c r="GK65" s="15"/>
      <c r="GL65" s="15"/>
      <c r="GM65" s="15"/>
      <c r="GN65" s="15"/>
      <c r="GO65" s="15"/>
      <c r="GP65" s="15"/>
      <c r="GQ65" s="15"/>
      <c r="GR65" s="15"/>
      <c r="GS65" s="15"/>
      <c r="GT65" s="15"/>
      <c r="GU65" s="15"/>
      <c r="GV65" s="15"/>
      <c r="GW65" s="15"/>
      <c r="GX65" s="15"/>
      <c r="GY65" s="15"/>
      <c r="GZ65" s="15"/>
      <c r="HA65" s="15"/>
      <c r="HB65" s="15"/>
      <c r="HC65" s="15"/>
      <c r="HD65" s="15"/>
      <c r="HE65" s="15"/>
      <c r="HF65" s="15"/>
      <c r="HG65" s="15"/>
      <c r="HH65" s="15"/>
      <c r="HI65" s="15"/>
      <c r="HJ65" s="15"/>
      <c r="HK65" s="15"/>
      <c r="HL65" s="15"/>
      <c r="HM65" s="15"/>
      <c r="HN65" s="15"/>
      <c r="HO65" s="15"/>
      <c r="HP65" s="15"/>
      <c r="HQ65" s="15"/>
      <c r="HR65" s="15"/>
    </row>
    <row r="66" spans="1:226" s="16" customFormat="1" ht="13.5" x14ac:dyDescent="0.2">
      <c r="A66" s="102"/>
      <c r="B66" s="73"/>
      <c r="C66" s="74" t="s">
        <v>75</v>
      </c>
      <c r="D66" s="12">
        <f t="shared" ref="D66:U66" si="4">SUM(D58:D65)</f>
        <v>0</v>
      </c>
      <c r="E66" s="12">
        <f t="shared" si="4"/>
        <v>0</v>
      </c>
      <c r="F66" s="13">
        <f t="shared" si="4"/>
        <v>0</v>
      </c>
      <c r="G66" s="13">
        <f t="shared" si="4"/>
        <v>0</v>
      </c>
      <c r="H66" s="12">
        <f t="shared" si="4"/>
        <v>0</v>
      </c>
      <c r="I66" s="13">
        <f t="shared" si="4"/>
        <v>0</v>
      </c>
      <c r="J66" s="12">
        <f t="shared" si="4"/>
        <v>0</v>
      </c>
      <c r="K66" s="12">
        <f t="shared" si="4"/>
        <v>0</v>
      </c>
      <c r="L66" s="13">
        <f t="shared" si="4"/>
        <v>0</v>
      </c>
      <c r="M66" s="13">
        <f t="shared" si="4"/>
        <v>0</v>
      </c>
      <c r="N66" s="12">
        <f t="shared" si="4"/>
        <v>0</v>
      </c>
      <c r="O66" s="13">
        <f t="shared" si="4"/>
        <v>0</v>
      </c>
      <c r="P66" s="12">
        <f t="shared" si="4"/>
        <v>0</v>
      </c>
      <c r="Q66" s="12">
        <f t="shared" si="4"/>
        <v>0</v>
      </c>
      <c r="R66" s="13">
        <f t="shared" si="4"/>
        <v>0</v>
      </c>
      <c r="S66" s="13">
        <f t="shared" si="4"/>
        <v>0</v>
      </c>
      <c r="T66" s="12">
        <f t="shared" si="4"/>
        <v>0</v>
      </c>
      <c r="U66" s="13">
        <f t="shared" si="4"/>
        <v>0</v>
      </c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5"/>
      <c r="AT66" s="15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5"/>
      <c r="BG66" s="15"/>
      <c r="BH66" s="15"/>
      <c r="BI66" s="15"/>
      <c r="BJ66" s="15"/>
      <c r="BK66" s="15"/>
      <c r="BL66" s="15"/>
      <c r="BM66" s="15"/>
      <c r="BN66" s="15"/>
      <c r="BO66" s="15"/>
      <c r="BP66" s="15"/>
      <c r="BQ66" s="15"/>
      <c r="BR66" s="15"/>
      <c r="BS66" s="15"/>
      <c r="BT66" s="15"/>
      <c r="BU66" s="15"/>
      <c r="BV66" s="15"/>
      <c r="BW66" s="15"/>
      <c r="BX66" s="15"/>
      <c r="BY66" s="15"/>
      <c r="BZ66" s="15"/>
      <c r="CA66" s="15"/>
      <c r="CB66" s="15"/>
      <c r="CC66" s="15"/>
      <c r="CD66" s="15"/>
      <c r="CE66" s="15"/>
      <c r="CF66" s="15"/>
      <c r="CG66" s="15"/>
      <c r="CH66" s="15"/>
      <c r="CI66" s="15"/>
      <c r="CJ66" s="15"/>
      <c r="CK66" s="15"/>
      <c r="CL66" s="15"/>
      <c r="CM66" s="15"/>
      <c r="CN66" s="15"/>
      <c r="CO66" s="15"/>
      <c r="CP66" s="15"/>
      <c r="CQ66" s="15"/>
      <c r="CR66" s="15"/>
      <c r="CS66" s="15"/>
      <c r="CT66" s="15"/>
      <c r="CU66" s="15"/>
      <c r="CV66" s="15"/>
      <c r="CW66" s="15"/>
      <c r="CX66" s="15"/>
      <c r="CY66" s="15"/>
      <c r="CZ66" s="15"/>
      <c r="DA66" s="15"/>
      <c r="DB66" s="15"/>
      <c r="DC66" s="15"/>
      <c r="DD66" s="15"/>
      <c r="DE66" s="15"/>
      <c r="DF66" s="15"/>
      <c r="DG66" s="15"/>
      <c r="DH66" s="15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15"/>
      <c r="DU66" s="15"/>
      <c r="DV66" s="15"/>
      <c r="DW66" s="15"/>
      <c r="DX66" s="15"/>
      <c r="DY66" s="15"/>
      <c r="DZ66" s="15"/>
      <c r="EA66" s="15"/>
      <c r="EB66" s="15"/>
      <c r="EC66" s="15"/>
      <c r="ED66" s="15"/>
      <c r="EE66" s="15"/>
      <c r="EF66" s="15"/>
      <c r="EG66" s="15"/>
      <c r="EH66" s="15"/>
      <c r="EI66" s="15"/>
      <c r="EJ66" s="15"/>
      <c r="EK66" s="15"/>
      <c r="EL66" s="15"/>
      <c r="EM66" s="15"/>
      <c r="EN66" s="15"/>
      <c r="EO66" s="15"/>
      <c r="EP66" s="15"/>
      <c r="EQ66" s="15"/>
      <c r="ER66" s="15"/>
      <c r="ES66" s="15"/>
      <c r="ET66" s="15"/>
      <c r="EU66" s="15"/>
      <c r="EV66" s="15"/>
      <c r="EW66" s="15"/>
      <c r="EX66" s="15"/>
      <c r="EY66" s="15"/>
      <c r="EZ66" s="15"/>
      <c r="FA66" s="15"/>
      <c r="FB66" s="15"/>
      <c r="FC66" s="15"/>
      <c r="FD66" s="15"/>
      <c r="FE66" s="15"/>
      <c r="FF66" s="15"/>
      <c r="FG66" s="15"/>
      <c r="FH66" s="15"/>
      <c r="FI66" s="15"/>
      <c r="FJ66" s="15"/>
      <c r="FK66" s="15"/>
      <c r="FL66" s="15"/>
      <c r="FM66" s="15"/>
      <c r="FN66" s="15"/>
      <c r="FO66" s="15"/>
      <c r="FP66" s="15"/>
      <c r="FQ66" s="15"/>
      <c r="FR66" s="15"/>
      <c r="FS66" s="15"/>
      <c r="FT66" s="15"/>
      <c r="FU66" s="15"/>
      <c r="FV66" s="15"/>
      <c r="FW66" s="15"/>
      <c r="FX66" s="15"/>
      <c r="FY66" s="15"/>
      <c r="FZ66" s="15"/>
      <c r="GA66" s="15"/>
      <c r="GB66" s="15"/>
      <c r="GC66" s="15"/>
      <c r="GD66" s="15"/>
      <c r="GE66" s="15"/>
      <c r="GF66" s="15"/>
      <c r="GG66" s="15"/>
      <c r="GH66" s="15"/>
      <c r="GI66" s="15"/>
      <c r="GJ66" s="15"/>
      <c r="GK66" s="15"/>
      <c r="GL66" s="15"/>
      <c r="GM66" s="15"/>
      <c r="GN66" s="15"/>
      <c r="GO66" s="15"/>
      <c r="GP66" s="15"/>
      <c r="GQ66" s="15"/>
      <c r="GR66" s="15"/>
      <c r="GS66" s="15"/>
      <c r="GT66" s="15"/>
      <c r="GU66" s="15"/>
      <c r="GV66" s="15"/>
      <c r="GW66" s="15"/>
      <c r="GX66" s="15"/>
      <c r="GY66" s="15"/>
      <c r="GZ66" s="15"/>
      <c r="HA66" s="15"/>
      <c r="HB66" s="15"/>
      <c r="HC66" s="15"/>
      <c r="HD66" s="15"/>
      <c r="HE66" s="15"/>
      <c r="HF66" s="15"/>
      <c r="HG66" s="15"/>
      <c r="HH66" s="15"/>
      <c r="HI66" s="15"/>
      <c r="HJ66" s="15"/>
      <c r="HK66" s="15"/>
      <c r="HL66" s="15"/>
      <c r="HM66" s="15"/>
      <c r="HN66" s="15"/>
      <c r="HO66" s="15"/>
      <c r="HP66" s="15"/>
      <c r="HQ66" s="15"/>
      <c r="HR66" s="15"/>
    </row>
    <row r="67" spans="1:226" s="16" customFormat="1" ht="13.5" x14ac:dyDescent="0.2">
      <c r="A67" s="102"/>
      <c r="B67" s="39"/>
      <c r="C67" s="40" t="s">
        <v>76</v>
      </c>
      <c r="D67" s="41">
        <f t="shared" ref="D67:U67" si="5">SUM(D57,D55,D47,D27,D66)</f>
        <v>0</v>
      </c>
      <c r="E67" s="41">
        <f t="shared" si="5"/>
        <v>0</v>
      </c>
      <c r="F67" s="42">
        <f t="shared" si="5"/>
        <v>0</v>
      </c>
      <c r="G67" s="42">
        <f t="shared" si="5"/>
        <v>0</v>
      </c>
      <c r="H67" s="41">
        <f t="shared" si="5"/>
        <v>176</v>
      </c>
      <c r="I67" s="42">
        <f t="shared" si="5"/>
        <v>18.48</v>
      </c>
      <c r="J67" s="41">
        <f t="shared" si="5"/>
        <v>0</v>
      </c>
      <c r="K67" s="41">
        <f t="shared" si="5"/>
        <v>0</v>
      </c>
      <c r="L67" s="42">
        <f t="shared" si="5"/>
        <v>0</v>
      </c>
      <c r="M67" s="42">
        <f t="shared" si="5"/>
        <v>0</v>
      </c>
      <c r="N67" s="41">
        <f t="shared" si="5"/>
        <v>0</v>
      </c>
      <c r="O67" s="42">
        <f t="shared" si="5"/>
        <v>0</v>
      </c>
      <c r="P67" s="41">
        <f t="shared" si="5"/>
        <v>3</v>
      </c>
      <c r="Q67" s="41">
        <f t="shared" si="5"/>
        <v>929</v>
      </c>
      <c r="R67" s="42">
        <f t="shared" si="5"/>
        <v>236.74999999999997</v>
      </c>
      <c r="S67" s="42">
        <f t="shared" si="5"/>
        <v>186.21999999999997</v>
      </c>
      <c r="T67" s="41">
        <f t="shared" si="5"/>
        <v>6327</v>
      </c>
      <c r="U67" s="42">
        <f t="shared" si="5"/>
        <v>698.64</v>
      </c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15"/>
      <c r="BK67" s="15"/>
      <c r="BL67" s="15"/>
      <c r="BM67" s="15"/>
      <c r="BN67" s="15"/>
      <c r="BO67" s="15"/>
      <c r="BP67" s="15"/>
      <c r="BQ67" s="15"/>
      <c r="BR67" s="15"/>
      <c r="BS67" s="15"/>
      <c r="BT67" s="15"/>
      <c r="BU67" s="15"/>
      <c r="BV67" s="15"/>
      <c r="BW67" s="15"/>
      <c r="BX67" s="15"/>
      <c r="BY67" s="15"/>
      <c r="BZ67" s="15"/>
      <c r="CA67" s="15"/>
      <c r="CB67" s="15"/>
      <c r="CC67" s="15"/>
      <c r="CD67" s="15"/>
      <c r="CE67" s="15"/>
      <c r="CF67" s="15"/>
      <c r="CG67" s="15"/>
      <c r="CH67" s="15"/>
      <c r="CI67" s="15"/>
      <c r="CJ67" s="15"/>
      <c r="CK67" s="15"/>
      <c r="CL67" s="15"/>
      <c r="CM67" s="15"/>
      <c r="CN67" s="15"/>
      <c r="CO67" s="15"/>
      <c r="CP67" s="15"/>
      <c r="CQ67" s="15"/>
      <c r="CR67" s="15"/>
      <c r="CS67" s="15"/>
      <c r="CT67" s="15"/>
      <c r="CU67" s="15"/>
      <c r="CV67" s="15"/>
      <c r="CW67" s="15"/>
      <c r="CX67" s="15"/>
      <c r="CY67" s="15"/>
      <c r="CZ67" s="15"/>
      <c r="DA67" s="15"/>
      <c r="DB67" s="15"/>
      <c r="DC67" s="15"/>
      <c r="DD67" s="15"/>
      <c r="DE67" s="15"/>
      <c r="DF67" s="15"/>
      <c r="DG67" s="15"/>
      <c r="DH67" s="15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15"/>
      <c r="DU67" s="15"/>
      <c r="DV67" s="15"/>
      <c r="DW67" s="15"/>
      <c r="DX67" s="15"/>
      <c r="DY67" s="15"/>
      <c r="DZ67" s="15"/>
      <c r="EA67" s="15"/>
      <c r="EB67" s="15"/>
      <c r="EC67" s="15"/>
      <c r="ED67" s="15"/>
      <c r="EE67" s="15"/>
      <c r="EF67" s="15"/>
      <c r="EG67" s="15"/>
      <c r="EH67" s="15"/>
      <c r="EI67" s="15"/>
      <c r="EJ67" s="15"/>
      <c r="EK67" s="15"/>
      <c r="EL67" s="15"/>
      <c r="EM67" s="15"/>
      <c r="EN67" s="15"/>
      <c r="EO67" s="15"/>
      <c r="EP67" s="15"/>
      <c r="EQ67" s="15"/>
      <c r="ER67" s="15"/>
      <c r="ES67" s="15"/>
      <c r="ET67" s="15"/>
      <c r="EU67" s="15"/>
      <c r="EV67" s="15"/>
      <c r="EW67" s="15"/>
      <c r="EX67" s="15"/>
      <c r="EY67" s="15"/>
      <c r="EZ67" s="15"/>
      <c r="FA67" s="15"/>
      <c r="FB67" s="15"/>
      <c r="FC67" s="15"/>
      <c r="FD67" s="15"/>
      <c r="FE67" s="15"/>
      <c r="FF67" s="15"/>
      <c r="FG67" s="15"/>
      <c r="FH67" s="15"/>
      <c r="FI67" s="15"/>
      <c r="FJ67" s="15"/>
      <c r="FK67" s="15"/>
      <c r="FL67" s="15"/>
      <c r="FM67" s="15"/>
      <c r="FN67" s="15"/>
      <c r="FO67" s="15"/>
      <c r="FP67" s="15"/>
      <c r="FQ67" s="15"/>
      <c r="FR67" s="15"/>
      <c r="FS67" s="15"/>
      <c r="FT67" s="15"/>
      <c r="FU67" s="15"/>
      <c r="FV67" s="15"/>
      <c r="FW67" s="15"/>
      <c r="FX67" s="15"/>
      <c r="FY67" s="15"/>
      <c r="FZ67" s="15"/>
      <c r="GA67" s="15"/>
      <c r="GB67" s="15"/>
      <c r="GC67" s="15"/>
      <c r="GD67" s="15"/>
      <c r="GE67" s="15"/>
      <c r="GF67" s="15"/>
      <c r="GG67" s="15"/>
      <c r="GH67" s="15"/>
      <c r="GI67" s="15"/>
      <c r="GJ67" s="15"/>
      <c r="GK67" s="15"/>
      <c r="GL67" s="15"/>
      <c r="GM67" s="15"/>
      <c r="GN67" s="15"/>
      <c r="GO67" s="15"/>
      <c r="GP67" s="15"/>
      <c r="GQ67" s="15"/>
      <c r="GR67" s="15"/>
      <c r="GS67" s="15"/>
      <c r="GT67" s="15"/>
      <c r="GU67" s="15"/>
      <c r="GV67" s="15"/>
      <c r="GW67" s="15"/>
      <c r="GX67" s="15"/>
      <c r="GY67" s="15"/>
      <c r="GZ67" s="15"/>
      <c r="HA67" s="15"/>
      <c r="HB67" s="15"/>
      <c r="HC67" s="15"/>
      <c r="HD67" s="15"/>
      <c r="HE67" s="15"/>
      <c r="HF67" s="15"/>
      <c r="HG67" s="15"/>
      <c r="HH67" s="15"/>
      <c r="HI67" s="15"/>
      <c r="HJ67" s="15"/>
      <c r="HK67" s="15"/>
      <c r="HL67" s="15"/>
      <c r="HM67" s="15"/>
      <c r="HN67" s="15"/>
      <c r="HO67" s="15"/>
      <c r="HP67" s="15"/>
      <c r="HQ67" s="15"/>
      <c r="HR67" s="15"/>
    </row>
    <row r="68" spans="1:226" x14ac:dyDescent="0.2">
      <c r="B68" s="5"/>
      <c r="C68" s="17"/>
      <c r="D68" s="18"/>
      <c r="E68" s="18"/>
      <c r="F68" s="19"/>
      <c r="G68" s="19"/>
      <c r="H68" s="18"/>
      <c r="I68" s="20"/>
      <c r="J68" s="20"/>
      <c r="K68" s="23"/>
      <c r="L68" s="19"/>
      <c r="M68" s="19"/>
      <c r="N68" s="19"/>
      <c r="O68" s="19"/>
      <c r="P68" s="23"/>
      <c r="Q68" s="23"/>
      <c r="R68" s="20"/>
      <c r="S68" s="20"/>
    </row>
    <row r="69" spans="1:226" x14ac:dyDescent="0.2">
      <c r="B69" s="5"/>
      <c r="C69" s="5"/>
      <c r="D69" s="18"/>
      <c r="E69" s="18"/>
      <c r="F69" s="19"/>
      <c r="G69" s="19"/>
      <c r="H69" s="18"/>
      <c r="I69" s="20"/>
      <c r="J69" s="20"/>
      <c r="K69" s="23"/>
      <c r="L69" s="19"/>
      <c r="M69" s="19"/>
      <c r="N69" s="19"/>
      <c r="O69" s="19"/>
      <c r="P69" s="23"/>
      <c r="Q69" s="23"/>
      <c r="R69" s="20"/>
      <c r="S69" s="20"/>
    </row>
    <row r="70" spans="1:226" x14ac:dyDescent="0.2">
      <c r="B70" s="5"/>
      <c r="C70" s="5"/>
      <c r="D70" s="18"/>
      <c r="E70" s="18"/>
      <c r="F70" s="19"/>
      <c r="G70" s="19"/>
      <c r="H70" s="18"/>
      <c r="I70" s="20"/>
      <c r="J70" s="20"/>
      <c r="K70" s="23"/>
      <c r="L70" s="19"/>
      <c r="M70" s="19"/>
      <c r="N70" s="19"/>
      <c r="O70" s="19"/>
      <c r="P70" s="23"/>
      <c r="Q70" s="23"/>
      <c r="R70" s="20"/>
      <c r="S70" s="20"/>
    </row>
    <row r="71" spans="1:226" x14ac:dyDescent="0.2">
      <c r="B71" s="5"/>
      <c r="C71" s="5"/>
      <c r="D71" s="18"/>
      <c r="E71" s="18"/>
      <c r="F71" s="19"/>
      <c r="G71" s="19"/>
      <c r="H71" s="18"/>
      <c r="I71" s="20"/>
      <c r="J71" s="20"/>
      <c r="K71" s="23"/>
      <c r="L71" s="19"/>
      <c r="M71" s="19"/>
      <c r="N71" s="19"/>
      <c r="O71" s="19"/>
      <c r="P71" s="23"/>
      <c r="Q71" s="23"/>
      <c r="R71" s="20"/>
      <c r="S71" s="20"/>
    </row>
    <row r="72" spans="1:226" x14ac:dyDescent="0.2">
      <c r="B72" s="5"/>
      <c r="C72" s="5"/>
      <c r="D72" s="18"/>
      <c r="E72" s="18"/>
      <c r="F72" s="19"/>
      <c r="G72" s="19"/>
      <c r="H72" s="18"/>
      <c r="I72" s="20"/>
      <c r="J72" s="20"/>
      <c r="K72" s="23"/>
      <c r="L72" s="19"/>
      <c r="M72" s="19"/>
      <c r="N72" s="19"/>
      <c r="O72" s="19"/>
      <c r="P72" s="23"/>
      <c r="Q72" s="23"/>
      <c r="R72" s="20"/>
      <c r="S72" s="20"/>
    </row>
    <row r="73" spans="1:226" x14ac:dyDescent="0.2">
      <c r="B73" s="5"/>
      <c r="C73" s="5"/>
      <c r="D73" s="18"/>
      <c r="E73" s="18"/>
      <c r="F73" s="19"/>
      <c r="G73" s="19"/>
      <c r="H73" s="18"/>
      <c r="I73" s="20"/>
      <c r="J73" s="20"/>
      <c r="K73" s="23"/>
      <c r="L73" s="19"/>
      <c r="M73" s="19"/>
      <c r="N73" s="19"/>
      <c r="O73" s="19"/>
      <c r="P73" s="23"/>
      <c r="Q73" s="23"/>
      <c r="R73" s="20"/>
      <c r="S73" s="20"/>
    </row>
    <row r="74" spans="1:226" x14ac:dyDescent="0.2">
      <c r="B74" s="5"/>
      <c r="C74" s="5"/>
      <c r="D74" s="18"/>
      <c r="E74" s="18"/>
      <c r="F74" s="19"/>
      <c r="G74" s="19"/>
      <c r="H74" s="18"/>
      <c r="I74" s="20"/>
      <c r="J74" s="20"/>
      <c r="K74" s="23"/>
      <c r="L74" s="19"/>
      <c r="M74" s="19"/>
      <c r="N74" s="19"/>
      <c r="O74" s="19"/>
      <c r="P74" s="23"/>
      <c r="Q74" s="23"/>
      <c r="R74" s="20"/>
      <c r="S74" s="20"/>
    </row>
    <row r="75" spans="1:226" x14ac:dyDescent="0.2">
      <c r="B75" s="5"/>
      <c r="C75" s="5"/>
      <c r="D75" s="18"/>
      <c r="E75" s="18"/>
      <c r="F75" s="19"/>
      <c r="G75" s="19"/>
      <c r="H75" s="18"/>
      <c r="I75" s="20"/>
      <c r="J75" s="20"/>
      <c r="K75" s="23"/>
      <c r="L75" s="19"/>
      <c r="M75" s="19"/>
      <c r="N75" s="19"/>
      <c r="O75" s="19"/>
      <c r="P75" s="23"/>
      <c r="Q75" s="23"/>
      <c r="R75" s="20"/>
      <c r="S75" s="20"/>
    </row>
    <row r="76" spans="1:226" x14ac:dyDescent="0.2">
      <c r="B76" s="5"/>
      <c r="C76" s="5"/>
      <c r="D76" s="18"/>
      <c r="E76" s="18"/>
      <c r="F76" s="19"/>
      <c r="G76" s="19"/>
      <c r="H76" s="18"/>
      <c r="I76" s="20"/>
      <c r="J76" s="20"/>
      <c r="K76" s="23"/>
      <c r="L76" s="19"/>
      <c r="M76" s="19"/>
      <c r="N76" s="19"/>
      <c r="O76" s="19"/>
      <c r="P76" s="23"/>
      <c r="Q76" s="23"/>
      <c r="R76" s="20"/>
      <c r="S76" s="20"/>
    </row>
    <row r="77" spans="1:226" x14ac:dyDescent="0.2">
      <c r="B77" s="5"/>
      <c r="C77" s="5"/>
      <c r="D77" s="18"/>
      <c r="E77" s="18"/>
      <c r="F77" s="19"/>
      <c r="G77" s="19"/>
      <c r="H77" s="18"/>
      <c r="I77" s="20"/>
      <c r="J77" s="20"/>
      <c r="K77" s="23"/>
      <c r="L77" s="19"/>
      <c r="M77" s="19"/>
      <c r="N77" s="19"/>
      <c r="O77" s="19"/>
      <c r="P77" s="23"/>
      <c r="Q77" s="23"/>
      <c r="R77" s="20"/>
      <c r="S77" s="20"/>
    </row>
    <row r="78" spans="1:226" x14ac:dyDescent="0.2">
      <c r="B78" s="5"/>
      <c r="C78" s="5"/>
      <c r="D78" s="18"/>
      <c r="E78" s="18"/>
      <c r="F78" s="19"/>
      <c r="G78" s="19"/>
      <c r="H78" s="18"/>
      <c r="I78" s="20"/>
      <c r="J78" s="20"/>
      <c r="K78" s="23"/>
      <c r="L78" s="19"/>
      <c r="M78" s="19"/>
      <c r="N78" s="19"/>
      <c r="O78" s="19"/>
      <c r="P78" s="23"/>
      <c r="Q78" s="23"/>
      <c r="R78" s="20"/>
      <c r="S78" s="20"/>
    </row>
    <row r="79" spans="1:226" x14ac:dyDescent="0.2">
      <c r="B79" s="5"/>
      <c r="C79" s="5"/>
      <c r="D79" s="18"/>
      <c r="E79" s="18"/>
      <c r="F79" s="19"/>
      <c r="G79" s="19"/>
      <c r="H79" s="18"/>
      <c r="I79" s="20"/>
      <c r="J79" s="20"/>
      <c r="K79" s="23"/>
      <c r="L79" s="19"/>
      <c r="M79" s="19"/>
      <c r="N79" s="19"/>
      <c r="O79" s="19"/>
      <c r="P79" s="23"/>
      <c r="Q79" s="23"/>
      <c r="R79" s="20"/>
      <c r="S79" s="20"/>
    </row>
    <row r="80" spans="1:226" x14ac:dyDescent="0.2">
      <c r="B80" s="5"/>
      <c r="C80" s="5"/>
      <c r="D80" s="18"/>
      <c r="E80" s="18"/>
      <c r="F80" s="19"/>
      <c r="G80" s="19"/>
      <c r="H80" s="18"/>
      <c r="I80" s="20"/>
      <c r="J80" s="20"/>
      <c r="K80" s="23"/>
      <c r="L80" s="19"/>
      <c r="M80" s="19"/>
      <c r="N80" s="19"/>
      <c r="O80" s="19"/>
      <c r="P80" s="23"/>
      <c r="Q80" s="23"/>
      <c r="R80" s="20"/>
      <c r="S80" s="20"/>
    </row>
    <row r="81" spans="2:19" x14ac:dyDescent="0.2">
      <c r="B81" s="5"/>
      <c r="C81" s="5"/>
      <c r="D81" s="18"/>
      <c r="E81" s="18"/>
      <c r="F81" s="19"/>
      <c r="G81" s="19"/>
      <c r="H81" s="18"/>
      <c r="I81" s="20"/>
      <c r="J81" s="20"/>
      <c r="K81" s="23"/>
      <c r="L81" s="19"/>
      <c r="M81" s="19"/>
      <c r="N81" s="19"/>
      <c r="O81" s="19"/>
      <c r="P81" s="23"/>
      <c r="Q81" s="23"/>
      <c r="R81" s="20"/>
      <c r="S81" s="20"/>
    </row>
    <row r="82" spans="2:19" x14ac:dyDescent="0.2">
      <c r="B82" s="5"/>
      <c r="C82" s="5"/>
      <c r="D82" s="18"/>
      <c r="E82" s="18"/>
      <c r="F82" s="19"/>
      <c r="G82" s="19"/>
      <c r="H82" s="18"/>
      <c r="I82" s="20"/>
      <c r="J82" s="20"/>
      <c r="K82" s="23"/>
      <c r="L82" s="19"/>
      <c r="M82" s="19"/>
      <c r="N82" s="19"/>
      <c r="O82" s="19"/>
      <c r="P82" s="23"/>
      <c r="Q82" s="23"/>
      <c r="R82" s="20"/>
      <c r="S82" s="20"/>
    </row>
    <row r="83" spans="2:19" x14ac:dyDescent="0.2">
      <c r="B83" s="5"/>
      <c r="C83" s="5"/>
      <c r="D83" s="18"/>
      <c r="E83" s="18"/>
      <c r="F83" s="19"/>
      <c r="G83" s="19"/>
      <c r="H83" s="18"/>
      <c r="I83" s="20"/>
      <c r="J83" s="20"/>
      <c r="K83" s="23"/>
      <c r="L83" s="19"/>
      <c r="M83" s="19"/>
      <c r="N83" s="19"/>
      <c r="O83" s="19"/>
      <c r="P83" s="23"/>
      <c r="Q83" s="23"/>
      <c r="R83" s="20"/>
      <c r="S83" s="20"/>
    </row>
    <row r="84" spans="2:19" x14ac:dyDescent="0.2">
      <c r="B84" s="5"/>
      <c r="C84" s="5"/>
      <c r="D84" s="18"/>
      <c r="E84" s="18"/>
      <c r="F84" s="19"/>
      <c r="G84" s="19"/>
      <c r="H84" s="18"/>
      <c r="I84" s="20"/>
      <c r="J84" s="20"/>
      <c r="K84" s="23"/>
      <c r="L84" s="19"/>
      <c r="M84" s="19"/>
      <c r="N84" s="19"/>
      <c r="O84" s="19"/>
      <c r="P84" s="23"/>
      <c r="Q84" s="23"/>
      <c r="R84" s="20"/>
      <c r="S84" s="20"/>
    </row>
    <row r="85" spans="2:19" x14ac:dyDescent="0.2">
      <c r="B85" s="5"/>
      <c r="C85" s="5"/>
      <c r="D85" s="18"/>
      <c r="E85" s="18"/>
      <c r="F85" s="19"/>
      <c r="G85" s="19"/>
      <c r="H85" s="18"/>
      <c r="I85" s="20"/>
      <c r="J85" s="20"/>
      <c r="K85" s="23"/>
      <c r="L85" s="19"/>
      <c r="M85" s="19"/>
      <c r="N85" s="19"/>
      <c r="O85" s="19"/>
      <c r="P85" s="23"/>
      <c r="Q85" s="23"/>
      <c r="R85" s="20"/>
      <c r="S85" s="20"/>
    </row>
    <row r="86" spans="2:19" x14ac:dyDescent="0.2">
      <c r="B86" s="5"/>
      <c r="C86" s="5"/>
      <c r="D86" s="18"/>
      <c r="E86" s="18"/>
      <c r="F86" s="19"/>
      <c r="G86" s="19"/>
      <c r="H86" s="18"/>
      <c r="I86" s="20"/>
      <c r="J86" s="20"/>
      <c r="K86" s="23"/>
      <c r="L86" s="19"/>
      <c r="M86" s="19"/>
      <c r="N86" s="19"/>
      <c r="O86" s="19"/>
      <c r="P86" s="23"/>
      <c r="Q86" s="23"/>
      <c r="R86" s="20"/>
      <c r="S86" s="20"/>
    </row>
    <row r="87" spans="2:19" x14ac:dyDescent="0.2">
      <c r="B87" s="5"/>
      <c r="C87" s="5"/>
      <c r="D87" s="18"/>
      <c r="E87" s="18"/>
      <c r="F87" s="19"/>
      <c r="G87" s="19"/>
      <c r="H87" s="18"/>
      <c r="I87" s="20"/>
      <c r="J87" s="20"/>
      <c r="K87" s="23"/>
      <c r="L87" s="19"/>
      <c r="M87" s="19"/>
      <c r="N87" s="19"/>
      <c r="O87" s="19"/>
      <c r="P87" s="23"/>
      <c r="Q87" s="23"/>
      <c r="R87" s="20"/>
      <c r="S87" s="20"/>
    </row>
    <row r="88" spans="2:19" x14ac:dyDescent="0.2">
      <c r="B88" s="5"/>
      <c r="C88" s="5"/>
      <c r="D88" s="18"/>
      <c r="E88" s="18"/>
      <c r="F88" s="19"/>
      <c r="G88" s="19"/>
      <c r="H88" s="18"/>
      <c r="I88" s="20"/>
      <c r="J88" s="20"/>
      <c r="K88" s="23"/>
      <c r="L88" s="19"/>
      <c r="M88" s="19"/>
      <c r="N88" s="19"/>
      <c r="O88" s="19"/>
      <c r="P88" s="23"/>
      <c r="Q88" s="23"/>
      <c r="R88" s="20"/>
      <c r="S88" s="20"/>
    </row>
    <row r="89" spans="2:19" x14ac:dyDescent="0.2">
      <c r="B89" s="5"/>
      <c r="C89" s="5"/>
      <c r="D89" s="18"/>
      <c r="E89" s="18"/>
      <c r="F89" s="19"/>
      <c r="G89" s="19"/>
      <c r="H89" s="18"/>
      <c r="I89" s="20"/>
      <c r="J89" s="20"/>
      <c r="K89" s="23"/>
      <c r="L89" s="19"/>
      <c r="M89" s="19"/>
      <c r="N89" s="19"/>
      <c r="O89" s="19"/>
      <c r="P89" s="23"/>
      <c r="Q89" s="23"/>
      <c r="R89" s="20"/>
      <c r="S89" s="20"/>
    </row>
    <row r="90" spans="2:19" x14ac:dyDescent="0.2">
      <c r="B90" s="5"/>
      <c r="C90" s="5"/>
      <c r="D90" s="18"/>
      <c r="E90" s="18"/>
      <c r="F90" s="19"/>
      <c r="G90" s="19"/>
      <c r="H90" s="18"/>
      <c r="I90" s="20"/>
      <c r="J90" s="20"/>
      <c r="K90" s="23"/>
      <c r="L90" s="19"/>
      <c r="M90" s="19"/>
      <c r="N90" s="19"/>
      <c r="O90" s="19"/>
      <c r="P90" s="23"/>
      <c r="Q90" s="23"/>
      <c r="R90" s="20"/>
      <c r="S90" s="20"/>
    </row>
    <row r="91" spans="2:19" x14ac:dyDescent="0.2">
      <c r="B91" s="5"/>
      <c r="C91" s="5"/>
      <c r="D91" s="18"/>
      <c r="E91" s="18"/>
      <c r="F91" s="19"/>
      <c r="G91" s="19"/>
      <c r="H91" s="18"/>
      <c r="I91" s="20"/>
      <c r="J91" s="20"/>
      <c r="K91" s="23"/>
      <c r="L91" s="19"/>
      <c r="M91" s="19"/>
      <c r="N91" s="19"/>
      <c r="O91" s="19"/>
      <c r="P91" s="23"/>
      <c r="Q91" s="23"/>
      <c r="R91" s="20"/>
      <c r="S91" s="20"/>
    </row>
    <row r="92" spans="2:19" x14ac:dyDescent="0.2">
      <c r="B92" s="5"/>
      <c r="C92" s="5"/>
      <c r="D92" s="18"/>
      <c r="E92" s="18"/>
      <c r="F92" s="19"/>
      <c r="G92" s="19"/>
      <c r="H92" s="18"/>
      <c r="I92" s="20"/>
      <c r="J92" s="20"/>
      <c r="K92" s="23"/>
      <c r="L92" s="19"/>
      <c r="M92" s="19"/>
      <c r="N92" s="19"/>
      <c r="O92" s="19"/>
      <c r="P92" s="23"/>
      <c r="Q92" s="23"/>
      <c r="R92" s="20"/>
      <c r="S92" s="20"/>
    </row>
    <row r="93" spans="2:19" x14ac:dyDescent="0.2">
      <c r="B93" s="5"/>
      <c r="C93" s="5"/>
      <c r="D93" s="18"/>
      <c r="E93" s="18"/>
      <c r="F93" s="19"/>
      <c r="G93" s="19"/>
      <c r="H93" s="18"/>
      <c r="I93" s="20"/>
      <c r="J93" s="20"/>
      <c r="K93" s="23"/>
      <c r="L93" s="19"/>
      <c r="M93" s="19"/>
      <c r="N93" s="19"/>
      <c r="O93" s="19"/>
      <c r="P93" s="23"/>
      <c r="Q93" s="23"/>
      <c r="R93" s="20"/>
      <c r="S93" s="20"/>
    </row>
    <row r="94" spans="2:19" x14ac:dyDescent="0.2">
      <c r="B94" s="5"/>
      <c r="C94" s="5"/>
      <c r="D94" s="18"/>
      <c r="E94" s="18"/>
      <c r="F94" s="19"/>
      <c r="G94" s="19"/>
      <c r="H94" s="18"/>
      <c r="I94" s="20"/>
      <c r="J94" s="20"/>
      <c r="K94" s="23"/>
      <c r="L94" s="19"/>
      <c r="M94" s="19"/>
      <c r="N94" s="19"/>
      <c r="O94" s="19"/>
      <c r="P94" s="23"/>
      <c r="Q94" s="23"/>
      <c r="R94" s="20"/>
      <c r="S94" s="20"/>
    </row>
    <row r="95" spans="2:19" x14ac:dyDescent="0.2">
      <c r="B95" s="5"/>
      <c r="C95" s="5"/>
      <c r="D95" s="18"/>
      <c r="E95" s="18"/>
      <c r="F95" s="19"/>
      <c r="G95" s="19"/>
      <c r="H95" s="18"/>
      <c r="I95" s="20"/>
      <c r="J95" s="20"/>
      <c r="K95" s="23"/>
      <c r="L95" s="19"/>
      <c r="M95" s="19"/>
      <c r="N95" s="19"/>
      <c r="O95" s="19"/>
      <c r="P95" s="23"/>
      <c r="Q95" s="23"/>
      <c r="R95" s="20"/>
      <c r="S95" s="20"/>
    </row>
    <row r="96" spans="2:19" x14ac:dyDescent="0.2">
      <c r="B96" s="5"/>
      <c r="C96" s="5"/>
      <c r="D96" s="18"/>
      <c r="E96" s="18"/>
      <c r="F96" s="19"/>
      <c r="G96" s="19"/>
      <c r="H96" s="18"/>
      <c r="I96" s="20"/>
      <c r="J96" s="20"/>
      <c r="K96" s="23"/>
      <c r="L96" s="19"/>
      <c r="M96" s="19"/>
      <c r="N96" s="19"/>
      <c r="O96" s="19"/>
      <c r="P96" s="23"/>
      <c r="Q96" s="23"/>
      <c r="R96" s="20"/>
      <c r="S96" s="20"/>
    </row>
    <row r="97" spans="2:19" x14ac:dyDescent="0.2">
      <c r="B97" s="5"/>
      <c r="C97" s="5"/>
      <c r="D97" s="18"/>
      <c r="E97" s="18"/>
      <c r="F97" s="19"/>
      <c r="G97" s="19"/>
      <c r="H97" s="18"/>
      <c r="I97" s="20"/>
      <c r="J97" s="20"/>
      <c r="K97" s="23"/>
      <c r="L97" s="19"/>
      <c r="M97" s="19"/>
      <c r="N97" s="19"/>
      <c r="O97" s="19"/>
      <c r="P97" s="23"/>
      <c r="Q97" s="23"/>
      <c r="R97" s="20"/>
      <c r="S97" s="20"/>
    </row>
    <row r="98" spans="2:19" x14ac:dyDescent="0.2">
      <c r="B98" s="5"/>
      <c r="C98" s="5"/>
      <c r="D98" s="18"/>
      <c r="E98" s="18"/>
      <c r="F98" s="19"/>
      <c r="G98" s="19"/>
      <c r="H98" s="18"/>
      <c r="I98" s="20"/>
      <c r="J98" s="20"/>
      <c r="K98" s="23"/>
      <c r="L98" s="19"/>
      <c r="M98" s="19"/>
      <c r="N98" s="19"/>
      <c r="O98" s="19"/>
      <c r="P98" s="23"/>
      <c r="Q98" s="23"/>
      <c r="R98" s="20"/>
      <c r="S98" s="20"/>
    </row>
    <row r="99" spans="2:19" x14ac:dyDescent="0.2">
      <c r="B99" s="5"/>
      <c r="C99" s="5"/>
      <c r="D99" s="18"/>
      <c r="E99" s="18"/>
      <c r="F99" s="19"/>
      <c r="G99" s="19"/>
      <c r="H99" s="18"/>
      <c r="I99" s="20"/>
      <c r="J99" s="20"/>
      <c r="K99" s="23"/>
      <c r="L99" s="19"/>
      <c r="M99" s="19"/>
      <c r="N99" s="19"/>
      <c r="O99" s="19"/>
      <c r="P99" s="23"/>
      <c r="Q99" s="23"/>
      <c r="R99" s="20"/>
      <c r="S99" s="20"/>
    </row>
    <row r="100" spans="2:19" x14ac:dyDescent="0.2">
      <c r="B100" s="5"/>
      <c r="C100" s="5"/>
      <c r="D100" s="18"/>
      <c r="E100" s="18"/>
      <c r="F100" s="19"/>
      <c r="G100" s="19"/>
      <c r="H100" s="18"/>
      <c r="I100" s="20"/>
      <c r="J100" s="20"/>
      <c r="K100" s="23"/>
      <c r="L100" s="19"/>
      <c r="M100" s="19"/>
      <c r="N100" s="19"/>
      <c r="O100" s="19"/>
      <c r="P100" s="23"/>
      <c r="Q100" s="23"/>
      <c r="R100" s="20"/>
      <c r="S100" s="20"/>
    </row>
    <row r="101" spans="2:19" x14ac:dyDescent="0.2">
      <c r="B101" s="5"/>
      <c r="C101" s="5"/>
      <c r="D101" s="18"/>
      <c r="E101" s="18"/>
      <c r="F101" s="19"/>
      <c r="G101" s="19"/>
      <c r="H101" s="18"/>
      <c r="I101" s="20"/>
      <c r="J101" s="20"/>
      <c r="K101" s="23"/>
      <c r="L101" s="19"/>
      <c r="M101" s="19"/>
      <c r="N101" s="19"/>
      <c r="O101" s="19"/>
      <c r="P101" s="23"/>
      <c r="Q101" s="23"/>
      <c r="R101" s="20"/>
      <c r="S101" s="20"/>
    </row>
    <row r="102" spans="2:19" x14ac:dyDescent="0.2">
      <c r="B102" s="5"/>
      <c r="C102" s="5"/>
      <c r="D102" s="18"/>
      <c r="E102" s="18"/>
      <c r="F102" s="19"/>
      <c r="G102" s="19"/>
      <c r="H102" s="18"/>
      <c r="I102" s="20"/>
      <c r="J102" s="20"/>
      <c r="K102" s="23"/>
      <c r="L102" s="19"/>
      <c r="M102" s="19"/>
      <c r="N102" s="19"/>
      <c r="O102" s="19"/>
      <c r="P102" s="23"/>
      <c r="Q102" s="23"/>
      <c r="R102" s="20"/>
      <c r="S102" s="20"/>
    </row>
    <row r="103" spans="2:19" x14ac:dyDescent="0.2">
      <c r="B103" s="5"/>
      <c r="C103" s="5"/>
      <c r="D103" s="18"/>
      <c r="E103" s="18"/>
      <c r="F103" s="19"/>
      <c r="G103" s="19"/>
      <c r="H103" s="18"/>
      <c r="I103" s="20"/>
      <c r="J103" s="20"/>
      <c r="K103" s="23"/>
      <c r="L103" s="19"/>
      <c r="M103" s="19"/>
      <c r="N103" s="19"/>
      <c r="O103" s="19"/>
      <c r="P103" s="23"/>
      <c r="Q103" s="23"/>
      <c r="R103" s="20"/>
      <c r="S103" s="20"/>
    </row>
    <row r="104" spans="2:19" x14ac:dyDescent="0.2">
      <c r="B104" s="5"/>
      <c r="C104" s="5"/>
      <c r="D104" s="18"/>
      <c r="E104" s="18"/>
      <c r="F104" s="19"/>
      <c r="G104" s="19"/>
      <c r="H104" s="18"/>
      <c r="I104" s="20"/>
      <c r="J104" s="20"/>
      <c r="K104" s="23"/>
      <c r="L104" s="19"/>
      <c r="M104" s="19"/>
      <c r="N104" s="19"/>
      <c r="O104" s="19"/>
      <c r="P104" s="23"/>
      <c r="Q104" s="23"/>
      <c r="R104" s="20"/>
      <c r="S104" s="20"/>
    </row>
    <row r="105" spans="2:19" x14ac:dyDescent="0.2">
      <c r="B105" s="5"/>
      <c r="C105" s="5"/>
      <c r="D105" s="18"/>
      <c r="E105" s="18"/>
      <c r="F105" s="19"/>
      <c r="G105" s="19"/>
      <c r="H105" s="18"/>
      <c r="I105" s="20"/>
      <c r="J105" s="20"/>
      <c r="K105" s="23"/>
      <c r="L105" s="19"/>
      <c r="M105" s="19"/>
      <c r="N105" s="19"/>
      <c r="O105" s="19"/>
      <c r="P105" s="23"/>
      <c r="Q105" s="23"/>
      <c r="R105" s="20"/>
      <c r="S105" s="20"/>
    </row>
    <row r="106" spans="2:19" x14ac:dyDescent="0.2">
      <c r="B106" s="5"/>
      <c r="C106" s="5"/>
      <c r="D106" s="18"/>
      <c r="E106" s="18"/>
      <c r="F106" s="19"/>
      <c r="G106" s="19"/>
      <c r="H106" s="18"/>
      <c r="I106" s="20"/>
      <c r="J106" s="20"/>
      <c r="K106" s="23"/>
      <c r="L106" s="19"/>
      <c r="M106" s="19"/>
      <c r="N106" s="19"/>
      <c r="O106" s="19"/>
      <c r="P106" s="23"/>
      <c r="Q106" s="23"/>
      <c r="R106" s="20"/>
      <c r="S106" s="20"/>
    </row>
    <row r="107" spans="2:19" x14ac:dyDescent="0.2">
      <c r="B107" s="5"/>
      <c r="C107" s="5"/>
      <c r="D107" s="18"/>
      <c r="E107" s="18"/>
      <c r="F107" s="19"/>
      <c r="G107" s="19"/>
      <c r="H107" s="18"/>
      <c r="I107" s="20"/>
      <c r="J107" s="20"/>
      <c r="K107" s="23"/>
      <c r="L107" s="19"/>
      <c r="M107" s="19"/>
      <c r="N107" s="19"/>
      <c r="O107" s="19"/>
      <c r="P107" s="23"/>
      <c r="Q107" s="23"/>
      <c r="R107" s="20"/>
      <c r="S107" s="20"/>
    </row>
    <row r="108" spans="2:19" x14ac:dyDescent="0.2">
      <c r="B108" s="5"/>
      <c r="C108" s="5"/>
      <c r="D108" s="18"/>
      <c r="E108" s="18"/>
      <c r="F108" s="19"/>
      <c r="G108" s="19"/>
      <c r="H108" s="18"/>
      <c r="I108" s="20"/>
      <c r="J108" s="20"/>
      <c r="K108" s="23"/>
      <c r="L108" s="19"/>
      <c r="M108" s="19"/>
      <c r="N108" s="19"/>
      <c r="O108" s="19"/>
      <c r="P108" s="23"/>
      <c r="Q108" s="23"/>
      <c r="R108" s="20"/>
      <c r="S108" s="20"/>
    </row>
    <row r="109" spans="2:19" x14ac:dyDescent="0.2">
      <c r="B109" s="5"/>
      <c r="C109" s="5"/>
      <c r="D109" s="18"/>
      <c r="E109" s="18"/>
      <c r="F109" s="19"/>
      <c r="G109" s="19"/>
      <c r="H109" s="18"/>
      <c r="I109" s="20"/>
      <c r="J109" s="20"/>
      <c r="K109" s="23"/>
      <c r="L109" s="19"/>
      <c r="M109" s="19"/>
      <c r="N109" s="19"/>
      <c r="O109" s="19"/>
      <c r="P109" s="23"/>
      <c r="Q109" s="23"/>
      <c r="R109" s="20"/>
      <c r="S109" s="20"/>
    </row>
    <row r="110" spans="2:19" x14ac:dyDescent="0.2">
      <c r="B110" s="5"/>
      <c r="C110" s="5"/>
      <c r="D110" s="18"/>
      <c r="E110" s="18"/>
      <c r="F110" s="19"/>
      <c r="G110" s="19"/>
      <c r="H110" s="18"/>
      <c r="I110" s="20"/>
      <c r="J110" s="20"/>
      <c r="K110" s="23"/>
      <c r="L110" s="19"/>
      <c r="M110" s="19"/>
      <c r="N110" s="19"/>
      <c r="O110" s="19"/>
      <c r="P110" s="23"/>
      <c r="Q110" s="23"/>
      <c r="R110" s="20"/>
      <c r="S110" s="20"/>
    </row>
    <row r="111" spans="2:19" x14ac:dyDescent="0.2">
      <c r="B111" s="5"/>
      <c r="C111" s="5"/>
      <c r="D111" s="18"/>
      <c r="E111" s="18"/>
      <c r="F111" s="19"/>
      <c r="G111" s="19"/>
      <c r="H111" s="18"/>
      <c r="I111" s="20"/>
      <c r="J111" s="20"/>
      <c r="K111" s="23"/>
      <c r="L111" s="19"/>
      <c r="M111" s="19"/>
      <c r="N111" s="19"/>
      <c r="O111" s="19"/>
      <c r="P111" s="23"/>
      <c r="Q111" s="23"/>
      <c r="R111" s="20"/>
      <c r="S111" s="20"/>
    </row>
    <row r="112" spans="2:19" x14ac:dyDescent="0.2">
      <c r="B112" s="5"/>
      <c r="C112" s="5"/>
      <c r="D112" s="18"/>
      <c r="E112" s="18"/>
      <c r="F112" s="19"/>
      <c r="G112" s="19"/>
      <c r="H112" s="18"/>
      <c r="I112" s="20"/>
      <c r="J112" s="20"/>
      <c r="K112" s="23"/>
      <c r="L112" s="19"/>
      <c r="M112" s="19"/>
      <c r="N112" s="19"/>
      <c r="O112" s="19"/>
      <c r="P112" s="23"/>
      <c r="Q112" s="23"/>
      <c r="R112" s="20"/>
      <c r="S112" s="20"/>
    </row>
    <row r="113" spans="2:19" x14ac:dyDescent="0.2">
      <c r="B113" s="5"/>
      <c r="C113" s="5"/>
      <c r="D113" s="18"/>
      <c r="E113" s="18"/>
      <c r="F113" s="19"/>
      <c r="G113" s="19"/>
      <c r="H113" s="18"/>
      <c r="I113" s="20"/>
      <c r="J113" s="20"/>
      <c r="K113" s="23"/>
      <c r="L113" s="19"/>
      <c r="M113" s="19"/>
      <c r="N113" s="19"/>
      <c r="O113" s="19"/>
      <c r="P113" s="23"/>
      <c r="Q113" s="23"/>
      <c r="R113" s="20"/>
      <c r="S113" s="20"/>
    </row>
    <row r="114" spans="2:19" x14ac:dyDescent="0.2">
      <c r="B114" s="5"/>
      <c r="C114" s="5"/>
      <c r="D114" s="18"/>
      <c r="E114" s="18"/>
      <c r="F114" s="19"/>
      <c r="G114" s="19"/>
      <c r="H114" s="18"/>
      <c r="I114" s="20"/>
      <c r="J114" s="20"/>
      <c r="K114" s="23"/>
      <c r="L114" s="19"/>
      <c r="M114" s="19"/>
      <c r="N114" s="19"/>
      <c r="O114" s="19"/>
      <c r="P114" s="23"/>
      <c r="Q114" s="23"/>
      <c r="R114" s="20"/>
      <c r="S114" s="20"/>
    </row>
    <row r="115" spans="2:19" x14ac:dyDescent="0.2">
      <c r="B115" s="5"/>
      <c r="C115" s="5"/>
      <c r="D115" s="18"/>
      <c r="E115" s="18"/>
      <c r="F115" s="19"/>
      <c r="G115" s="19"/>
      <c r="H115" s="18"/>
      <c r="I115" s="20"/>
      <c r="J115" s="20"/>
      <c r="K115" s="23"/>
      <c r="L115" s="19"/>
      <c r="M115" s="19"/>
      <c r="N115" s="19"/>
      <c r="O115" s="19"/>
      <c r="P115" s="23"/>
      <c r="Q115" s="23"/>
      <c r="R115" s="20"/>
      <c r="S115" s="20"/>
    </row>
    <row r="116" spans="2:19" x14ac:dyDescent="0.2">
      <c r="B116" s="5"/>
      <c r="C116" s="5"/>
      <c r="D116" s="18"/>
      <c r="E116" s="18"/>
      <c r="F116" s="19"/>
      <c r="G116" s="19"/>
      <c r="H116" s="18"/>
      <c r="I116" s="20"/>
      <c r="J116" s="20"/>
      <c r="K116" s="23"/>
      <c r="L116" s="19"/>
      <c r="M116" s="19"/>
      <c r="N116" s="19"/>
      <c r="O116" s="19"/>
      <c r="P116" s="23"/>
      <c r="Q116" s="23"/>
      <c r="R116" s="20"/>
      <c r="S116" s="20"/>
    </row>
    <row r="117" spans="2:19" x14ac:dyDescent="0.2">
      <c r="B117" s="5"/>
      <c r="C117" s="5"/>
      <c r="D117" s="18"/>
      <c r="E117" s="18"/>
      <c r="F117" s="19"/>
      <c r="G117" s="19"/>
      <c r="H117" s="18"/>
      <c r="I117" s="20"/>
      <c r="J117" s="20"/>
      <c r="K117" s="23"/>
      <c r="L117" s="19"/>
      <c r="M117" s="19"/>
      <c r="N117" s="19"/>
      <c r="O117" s="19"/>
      <c r="P117" s="23"/>
      <c r="Q117" s="23"/>
      <c r="R117" s="20"/>
      <c r="S117" s="20"/>
    </row>
    <row r="118" spans="2:19" x14ac:dyDescent="0.2">
      <c r="B118" s="5"/>
      <c r="C118" s="5"/>
      <c r="D118" s="18"/>
      <c r="E118" s="18"/>
      <c r="F118" s="19"/>
      <c r="G118" s="19"/>
      <c r="H118" s="18"/>
      <c r="I118" s="20"/>
      <c r="J118" s="20"/>
      <c r="K118" s="23"/>
      <c r="L118" s="19"/>
      <c r="M118" s="19"/>
      <c r="N118" s="19"/>
      <c r="O118" s="19"/>
      <c r="P118" s="23"/>
      <c r="Q118" s="23"/>
      <c r="R118" s="20"/>
      <c r="S118" s="20"/>
    </row>
    <row r="119" spans="2:19" x14ac:dyDescent="0.2">
      <c r="B119" s="5"/>
      <c r="C119" s="5"/>
      <c r="D119" s="18"/>
      <c r="E119" s="18"/>
      <c r="F119" s="19"/>
      <c r="G119" s="19"/>
      <c r="H119" s="18"/>
      <c r="I119" s="20"/>
      <c r="J119" s="20"/>
      <c r="K119" s="23"/>
      <c r="L119" s="19"/>
      <c r="M119" s="19"/>
      <c r="N119" s="19"/>
      <c r="O119" s="19"/>
      <c r="P119" s="23"/>
      <c r="Q119" s="23"/>
      <c r="R119" s="20"/>
      <c r="S119" s="20"/>
    </row>
    <row r="120" spans="2:19" x14ac:dyDescent="0.2">
      <c r="B120" s="5"/>
      <c r="C120" s="5"/>
      <c r="D120" s="18"/>
      <c r="E120" s="18"/>
      <c r="F120" s="19"/>
      <c r="G120" s="19"/>
      <c r="H120" s="18"/>
      <c r="I120" s="20"/>
      <c r="J120" s="20"/>
      <c r="K120" s="23"/>
      <c r="L120" s="19"/>
      <c r="M120" s="19"/>
      <c r="N120" s="19"/>
      <c r="O120" s="19"/>
      <c r="P120" s="23"/>
      <c r="Q120" s="23"/>
      <c r="R120" s="20"/>
      <c r="S120" s="20"/>
    </row>
    <row r="121" spans="2:19" x14ac:dyDescent="0.2">
      <c r="B121" s="5"/>
      <c r="C121" s="5"/>
      <c r="D121" s="18"/>
      <c r="E121" s="18"/>
      <c r="F121" s="19"/>
      <c r="G121" s="19"/>
      <c r="H121" s="18"/>
      <c r="I121" s="20"/>
      <c r="J121" s="20"/>
      <c r="K121" s="23"/>
      <c r="L121" s="19"/>
      <c r="M121" s="19"/>
      <c r="N121" s="19"/>
      <c r="O121" s="19"/>
      <c r="P121" s="23"/>
      <c r="Q121" s="23"/>
      <c r="R121" s="20"/>
      <c r="S121" s="20"/>
    </row>
    <row r="122" spans="2:19" x14ac:dyDescent="0.2">
      <c r="B122" s="5"/>
      <c r="C122" s="5"/>
      <c r="D122" s="18"/>
      <c r="E122" s="18"/>
      <c r="F122" s="19"/>
      <c r="G122" s="19"/>
      <c r="H122" s="18"/>
      <c r="I122" s="20"/>
      <c r="J122" s="20"/>
      <c r="K122" s="23"/>
      <c r="L122" s="19"/>
      <c r="M122" s="19"/>
      <c r="N122" s="19"/>
      <c r="O122" s="19"/>
      <c r="P122" s="23"/>
      <c r="Q122" s="23"/>
      <c r="R122" s="20"/>
      <c r="S122" s="20"/>
    </row>
    <row r="123" spans="2:19" x14ac:dyDescent="0.2">
      <c r="B123" s="5"/>
      <c r="C123" s="5"/>
      <c r="D123" s="18"/>
      <c r="E123" s="18"/>
      <c r="F123" s="19"/>
      <c r="G123" s="19"/>
      <c r="H123" s="18"/>
      <c r="I123" s="20"/>
      <c r="J123" s="20"/>
      <c r="K123" s="23"/>
      <c r="L123" s="19"/>
      <c r="M123" s="19"/>
      <c r="N123" s="19"/>
      <c r="O123" s="19"/>
      <c r="P123" s="23"/>
      <c r="Q123" s="23"/>
      <c r="R123" s="20"/>
      <c r="S123" s="20"/>
    </row>
    <row r="124" spans="2:19" x14ac:dyDescent="0.2">
      <c r="B124" s="5"/>
      <c r="C124" s="5"/>
      <c r="D124" s="18"/>
      <c r="E124" s="18"/>
      <c r="F124" s="19"/>
      <c r="G124" s="19"/>
      <c r="H124" s="18"/>
      <c r="I124" s="20"/>
      <c r="J124" s="20"/>
      <c r="K124" s="23"/>
      <c r="L124" s="19"/>
      <c r="M124" s="19"/>
      <c r="N124" s="19"/>
      <c r="O124" s="19"/>
      <c r="P124" s="23"/>
      <c r="Q124" s="23"/>
      <c r="R124" s="20"/>
      <c r="S124" s="20"/>
    </row>
    <row r="125" spans="2:19" x14ac:dyDescent="0.2">
      <c r="B125" s="5"/>
      <c r="C125" s="5"/>
      <c r="D125" s="18"/>
      <c r="E125" s="18"/>
      <c r="F125" s="19"/>
      <c r="G125" s="19"/>
      <c r="H125" s="18"/>
      <c r="I125" s="20"/>
      <c r="J125" s="20"/>
      <c r="K125" s="23"/>
      <c r="L125" s="19"/>
      <c r="M125" s="19"/>
      <c r="N125" s="19"/>
      <c r="O125" s="19"/>
      <c r="P125" s="23"/>
      <c r="Q125" s="23"/>
      <c r="R125" s="20"/>
      <c r="S125" s="20"/>
    </row>
    <row r="126" spans="2:19" x14ac:dyDescent="0.2">
      <c r="B126" s="5"/>
      <c r="C126" s="5"/>
      <c r="D126" s="18"/>
      <c r="E126" s="18"/>
      <c r="F126" s="19"/>
      <c r="G126" s="19"/>
      <c r="H126" s="18"/>
      <c r="I126" s="20"/>
      <c r="J126" s="20"/>
      <c r="K126" s="23"/>
      <c r="L126" s="19"/>
      <c r="M126" s="19"/>
      <c r="N126" s="19"/>
      <c r="O126" s="19"/>
      <c r="P126" s="23"/>
      <c r="Q126" s="23"/>
      <c r="R126" s="20"/>
      <c r="S126" s="20"/>
    </row>
    <row r="127" spans="2:19" x14ac:dyDescent="0.2">
      <c r="B127" s="5"/>
      <c r="C127" s="5"/>
      <c r="D127" s="18"/>
      <c r="E127" s="18"/>
      <c r="F127" s="19"/>
      <c r="G127" s="19"/>
      <c r="H127" s="18"/>
      <c r="I127" s="20"/>
      <c r="J127" s="20"/>
      <c r="K127" s="23"/>
      <c r="L127" s="19"/>
      <c r="M127" s="19"/>
      <c r="N127" s="19"/>
      <c r="O127" s="19"/>
      <c r="P127" s="23"/>
      <c r="Q127" s="23"/>
      <c r="R127" s="20"/>
      <c r="S127" s="20"/>
    </row>
    <row r="128" spans="2:19" x14ac:dyDescent="0.2">
      <c r="B128" s="5"/>
      <c r="C128" s="5"/>
      <c r="D128" s="18"/>
      <c r="E128" s="18"/>
      <c r="F128" s="19"/>
      <c r="G128" s="19"/>
      <c r="H128" s="18"/>
      <c r="I128" s="20"/>
      <c r="J128" s="20"/>
      <c r="K128" s="23"/>
      <c r="L128" s="19"/>
      <c r="M128" s="19"/>
      <c r="N128" s="19"/>
      <c r="O128" s="19"/>
      <c r="P128" s="23"/>
      <c r="Q128" s="23"/>
      <c r="R128" s="20"/>
      <c r="S128" s="20"/>
    </row>
    <row r="129" spans="2:19" x14ac:dyDescent="0.2">
      <c r="B129" s="5"/>
      <c r="C129" s="5"/>
      <c r="D129" s="18"/>
      <c r="E129" s="18"/>
      <c r="F129" s="19"/>
      <c r="G129" s="19"/>
      <c r="H129" s="18"/>
      <c r="I129" s="20"/>
      <c r="J129" s="20"/>
      <c r="K129" s="23"/>
      <c r="L129" s="19"/>
      <c r="M129" s="19"/>
      <c r="N129" s="19"/>
      <c r="O129" s="19"/>
      <c r="P129" s="23"/>
      <c r="Q129" s="23"/>
      <c r="R129" s="20"/>
      <c r="S129" s="20"/>
    </row>
    <row r="130" spans="2:19" x14ac:dyDescent="0.2">
      <c r="B130" s="5"/>
      <c r="C130" s="5"/>
      <c r="D130" s="18"/>
      <c r="E130" s="18"/>
      <c r="F130" s="19"/>
      <c r="G130" s="19"/>
      <c r="H130" s="18"/>
      <c r="I130" s="20"/>
      <c r="J130" s="20"/>
      <c r="K130" s="23"/>
      <c r="L130" s="19"/>
      <c r="M130" s="19"/>
      <c r="N130" s="19"/>
      <c r="O130" s="19"/>
      <c r="P130" s="23"/>
      <c r="Q130" s="23"/>
      <c r="R130" s="20"/>
      <c r="S130" s="20"/>
    </row>
    <row r="131" spans="2:19" x14ac:dyDescent="0.2">
      <c r="B131" s="5"/>
      <c r="C131" s="5"/>
      <c r="D131" s="18"/>
      <c r="E131" s="18"/>
      <c r="F131" s="19"/>
      <c r="G131" s="19"/>
      <c r="H131" s="18"/>
      <c r="I131" s="20"/>
      <c r="J131" s="20"/>
      <c r="K131" s="23"/>
      <c r="L131" s="19"/>
      <c r="M131" s="19"/>
      <c r="N131" s="19"/>
      <c r="O131" s="19"/>
      <c r="P131" s="23"/>
      <c r="Q131" s="23"/>
      <c r="R131" s="20"/>
      <c r="S131" s="20"/>
    </row>
  </sheetData>
  <sheetProtection selectLockedCells="1" selectUnlockedCells="1"/>
  <mergeCells count="17">
    <mergeCell ref="P4:P5"/>
    <mergeCell ref="Q4:S4"/>
    <mergeCell ref="T4:U4"/>
    <mergeCell ref="A3:A67"/>
    <mergeCell ref="B2:S2"/>
    <mergeCell ref="T2:U2"/>
    <mergeCell ref="B3:B5"/>
    <mergeCell ref="C3:C5"/>
    <mergeCell ref="D3:I3"/>
    <mergeCell ref="J3:O3"/>
    <mergeCell ref="P3:U3"/>
    <mergeCell ref="D4:D5"/>
    <mergeCell ref="E4:G4"/>
    <mergeCell ref="H4:I4"/>
    <mergeCell ref="J4:J5"/>
    <mergeCell ref="K4:M4"/>
    <mergeCell ref="N4:O4"/>
  </mergeCells>
  <printOptions horizontalCentered="1" verticalCentered="1"/>
  <pageMargins left="0" right="0" top="0.15" bottom="0.15" header="0.51180555555555596" footer="0.51180555555555596"/>
  <pageSetup paperSize="9" scale="61" firstPageNumber="0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W131"/>
  <sheetViews>
    <sheetView view="pageBreakPreview" zoomScale="95" zoomScaleNormal="100" zoomScaleSheetLayoutView="95" workbookViewId="0">
      <selection activeCell="A3" sqref="A3:A67"/>
    </sheetView>
  </sheetViews>
  <sheetFormatPr defaultRowHeight="12.75" x14ac:dyDescent="0.2"/>
  <cols>
    <col min="1" max="1" width="6" style="86" customWidth="1"/>
    <col min="2" max="2" width="6" style="16" customWidth="1"/>
    <col min="3" max="3" width="29.7109375" style="16" customWidth="1"/>
    <col min="4" max="4" width="9" style="51" customWidth="1"/>
    <col min="5" max="5" width="7.28515625" style="51" customWidth="1"/>
    <col min="6" max="7" width="9.7109375" style="52" customWidth="1"/>
    <col min="8" max="8" width="6.42578125" style="51" customWidth="1"/>
    <col min="9" max="9" width="8.7109375" style="53" customWidth="1"/>
    <col min="10" max="10" width="9.7109375" style="54" customWidth="1"/>
    <col min="11" max="11" width="7.28515625" style="51" customWidth="1"/>
    <col min="12" max="12" width="9.7109375" style="52" customWidth="1"/>
    <col min="13" max="13" width="12.85546875" style="52" customWidth="1"/>
    <col min="14" max="14" width="8" style="51" customWidth="1"/>
    <col min="15" max="15" width="9" style="53" customWidth="1"/>
    <col min="16" max="16" width="9" style="54" customWidth="1"/>
    <col min="17" max="17" width="5.85546875" style="54" customWidth="1"/>
    <col min="18" max="18" width="9.7109375" style="53" customWidth="1"/>
    <col min="19" max="19" width="10.7109375" style="53" customWidth="1"/>
    <col min="20" max="20" width="6.7109375" style="35" customWidth="1"/>
    <col min="21" max="21" width="8" style="48" customWidth="1"/>
    <col min="22" max="226" width="9.140625" style="15" customWidth="1"/>
    <col min="227" max="227" width="9.140625" style="16" customWidth="1"/>
    <col min="228" max="16384" width="9.140625" style="16"/>
  </cols>
  <sheetData>
    <row r="1" spans="1:257" ht="19.350000000000001" customHeight="1" x14ac:dyDescent="0.25">
      <c r="B1" s="6" t="s">
        <v>83</v>
      </c>
      <c r="C1" s="15"/>
      <c r="D1" s="22" t="s">
        <v>78</v>
      </c>
      <c r="E1" s="9"/>
      <c r="F1" s="8"/>
      <c r="G1" s="8"/>
      <c r="H1" s="9"/>
      <c r="I1" s="8"/>
      <c r="J1" s="9"/>
      <c r="K1" s="9"/>
      <c r="L1" s="8"/>
      <c r="M1" s="8"/>
      <c r="N1" s="9"/>
      <c r="O1" s="8"/>
      <c r="P1" s="9"/>
      <c r="Q1" s="9"/>
      <c r="R1" s="8"/>
      <c r="S1" s="8"/>
    </row>
    <row r="2" spans="1:257" ht="14.25" customHeight="1" x14ac:dyDescent="0.25">
      <c r="B2" s="103" t="s">
        <v>2</v>
      </c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4" t="s">
        <v>3</v>
      </c>
      <c r="U2" s="104"/>
    </row>
    <row r="3" spans="1:257" s="44" customFormat="1" ht="16.5" customHeight="1" x14ac:dyDescent="0.2">
      <c r="A3" s="88" t="s">
        <v>95</v>
      </c>
      <c r="B3" s="93" t="s">
        <v>4</v>
      </c>
      <c r="C3" s="95" t="s">
        <v>5</v>
      </c>
      <c r="D3" s="97" t="s">
        <v>84</v>
      </c>
      <c r="E3" s="97"/>
      <c r="F3" s="97"/>
      <c r="G3" s="97"/>
      <c r="H3" s="97"/>
      <c r="I3" s="97"/>
      <c r="J3" s="97" t="s">
        <v>85</v>
      </c>
      <c r="K3" s="97"/>
      <c r="L3" s="97"/>
      <c r="M3" s="97"/>
      <c r="N3" s="97"/>
      <c r="O3" s="97"/>
      <c r="P3" s="97" t="s">
        <v>86</v>
      </c>
      <c r="Q3" s="97"/>
      <c r="R3" s="97"/>
      <c r="S3" s="97"/>
      <c r="T3" s="97"/>
      <c r="U3" s="98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3"/>
      <c r="AH3" s="43"/>
      <c r="AI3" s="43"/>
      <c r="AJ3" s="43"/>
      <c r="AK3" s="43"/>
      <c r="AL3" s="43"/>
      <c r="AM3" s="43"/>
      <c r="AN3" s="43"/>
      <c r="AO3" s="43"/>
      <c r="AP3" s="43"/>
      <c r="AQ3" s="43"/>
      <c r="AR3" s="43"/>
      <c r="AS3" s="43"/>
      <c r="AT3" s="43"/>
      <c r="AU3" s="43"/>
      <c r="AV3" s="43"/>
      <c r="AW3" s="43"/>
      <c r="AX3" s="43"/>
      <c r="AY3" s="43"/>
      <c r="AZ3" s="43"/>
      <c r="BA3" s="43"/>
      <c r="BB3" s="43"/>
      <c r="BC3" s="43"/>
      <c r="BD3" s="43"/>
      <c r="BE3" s="43"/>
      <c r="BF3" s="43"/>
      <c r="BG3" s="43"/>
      <c r="BH3" s="43"/>
      <c r="BI3" s="43"/>
      <c r="BJ3" s="43"/>
      <c r="BK3" s="43"/>
      <c r="BL3" s="43"/>
      <c r="BM3" s="43"/>
      <c r="BN3" s="43"/>
      <c r="BO3" s="43"/>
      <c r="BP3" s="43"/>
      <c r="BQ3" s="43"/>
      <c r="BR3" s="43"/>
      <c r="BS3" s="43"/>
      <c r="BT3" s="43"/>
      <c r="BU3" s="43"/>
      <c r="BV3" s="43"/>
      <c r="BW3" s="43"/>
      <c r="BX3" s="43"/>
      <c r="BY3" s="43"/>
      <c r="BZ3" s="43"/>
      <c r="CA3" s="43"/>
      <c r="CB3" s="43"/>
      <c r="CC3" s="43"/>
      <c r="CD3" s="43"/>
      <c r="CE3" s="43"/>
      <c r="CF3" s="43"/>
      <c r="CG3" s="43"/>
      <c r="CH3" s="43"/>
      <c r="CI3" s="43"/>
      <c r="CJ3" s="43"/>
      <c r="CK3" s="43"/>
      <c r="CL3" s="43"/>
      <c r="CM3" s="43"/>
      <c r="CN3" s="43"/>
      <c r="CO3" s="43"/>
      <c r="CP3" s="43"/>
      <c r="CQ3" s="43"/>
      <c r="CR3" s="43"/>
      <c r="CS3" s="43"/>
      <c r="CT3" s="43"/>
      <c r="CU3" s="43"/>
      <c r="CV3" s="43"/>
      <c r="CW3" s="43"/>
      <c r="CX3" s="43"/>
      <c r="CY3" s="43"/>
      <c r="CZ3" s="43"/>
      <c r="DA3" s="43"/>
      <c r="DB3" s="43"/>
      <c r="DC3" s="43"/>
      <c r="DD3" s="43"/>
      <c r="DE3" s="43"/>
      <c r="DF3" s="43"/>
      <c r="DG3" s="43"/>
      <c r="DH3" s="43"/>
      <c r="DI3" s="43"/>
      <c r="DJ3" s="43"/>
      <c r="DK3" s="43"/>
      <c r="DL3" s="43"/>
      <c r="DM3" s="43"/>
      <c r="DN3" s="43"/>
      <c r="DO3" s="43"/>
      <c r="DP3" s="43"/>
      <c r="DQ3" s="43"/>
      <c r="DR3" s="43"/>
      <c r="DS3" s="43"/>
      <c r="DT3" s="43"/>
      <c r="DU3" s="43"/>
      <c r="DV3" s="43"/>
      <c r="DW3" s="43"/>
      <c r="DX3" s="43"/>
      <c r="DY3" s="43"/>
      <c r="DZ3" s="43"/>
      <c r="EA3" s="43"/>
      <c r="EB3" s="43"/>
      <c r="EC3" s="43"/>
      <c r="ED3" s="43"/>
      <c r="EE3" s="43"/>
      <c r="EF3" s="43"/>
      <c r="EG3" s="43"/>
      <c r="EH3" s="43"/>
      <c r="EI3" s="43"/>
      <c r="EJ3" s="43"/>
      <c r="EK3" s="43"/>
      <c r="EL3" s="43"/>
      <c r="EM3" s="43"/>
      <c r="EN3" s="43"/>
      <c r="EO3" s="43"/>
      <c r="EP3" s="43"/>
      <c r="EQ3" s="43"/>
      <c r="ER3" s="43"/>
      <c r="ES3" s="43"/>
      <c r="ET3" s="43"/>
      <c r="EU3" s="43"/>
      <c r="EV3" s="43"/>
      <c r="EW3" s="43"/>
      <c r="EX3" s="43"/>
      <c r="EY3" s="43"/>
      <c r="EZ3" s="43"/>
      <c r="FA3" s="43"/>
      <c r="FB3" s="43"/>
      <c r="FC3" s="43"/>
      <c r="FD3" s="43"/>
      <c r="FE3" s="43"/>
      <c r="FF3" s="43"/>
      <c r="FG3" s="43"/>
      <c r="FH3" s="43"/>
      <c r="FI3" s="43"/>
      <c r="FJ3" s="43"/>
      <c r="FK3" s="43"/>
      <c r="FL3" s="43"/>
      <c r="FM3" s="43"/>
      <c r="FN3" s="43"/>
      <c r="FO3" s="43"/>
      <c r="FP3" s="43"/>
      <c r="FQ3" s="43"/>
      <c r="FR3" s="43"/>
      <c r="FS3" s="43"/>
      <c r="FT3" s="43"/>
      <c r="FU3" s="43"/>
      <c r="FV3" s="43"/>
      <c r="FW3" s="43"/>
      <c r="FX3" s="43"/>
      <c r="FY3" s="43"/>
      <c r="FZ3" s="43"/>
      <c r="GA3" s="43"/>
      <c r="GB3" s="43"/>
      <c r="GC3" s="43"/>
      <c r="GD3" s="43"/>
      <c r="GE3" s="43"/>
      <c r="GF3" s="43"/>
      <c r="GG3" s="43"/>
      <c r="GH3" s="43"/>
      <c r="GI3" s="43"/>
      <c r="GJ3" s="43"/>
      <c r="GK3" s="43"/>
      <c r="GL3" s="43"/>
      <c r="GM3" s="43"/>
      <c r="GN3" s="43"/>
      <c r="GO3" s="43"/>
      <c r="GP3" s="43"/>
      <c r="GQ3" s="43"/>
      <c r="GR3" s="43"/>
      <c r="GS3" s="43"/>
      <c r="GT3" s="43"/>
      <c r="GU3" s="43"/>
      <c r="GV3" s="43"/>
      <c r="GW3" s="43"/>
      <c r="GX3" s="43"/>
      <c r="GY3" s="43"/>
      <c r="GZ3" s="43"/>
      <c r="HA3" s="43"/>
      <c r="HB3" s="43"/>
      <c r="HC3" s="43"/>
      <c r="HD3" s="43"/>
      <c r="HE3" s="43"/>
      <c r="HF3" s="43"/>
      <c r="HG3" s="43"/>
      <c r="HH3" s="43"/>
      <c r="HI3" s="43"/>
      <c r="HJ3" s="43"/>
      <c r="HK3" s="43"/>
      <c r="HL3" s="43"/>
      <c r="HM3" s="43"/>
      <c r="HN3" s="43"/>
      <c r="HO3" s="43"/>
      <c r="HP3" s="43"/>
      <c r="HQ3" s="43"/>
      <c r="HR3" s="43"/>
    </row>
    <row r="4" spans="1:257" s="44" customFormat="1" ht="30" customHeight="1" x14ac:dyDescent="0.2">
      <c r="A4" s="88"/>
      <c r="B4" s="94"/>
      <c r="C4" s="96"/>
      <c r="D4" s="99" t="str">
        <f>"Target for " &amp; RIGHT(Fyear!A1,4) &amp; "-" &amp;RIGHT(Fyear!A1,2)+1</f>
        <v>Target for 2020-21</v>
      </c>
      <c r="E4" s="90" t="s">
        <v>8</v>
      </c>
      <c r="F4" s="90"/>
      <c r="G4" s="90"/>
      <c r="H4" s="91" t="s">
        <v>9</v>
      </c>
      <c r="I4" s="91"/>
      <c r="J4" s="99" t="str">
        <f>"Target for " &amp; RIGHT(Fyear!A1,4) &amp; "-" &amp;RIGHT(Fyear!A1,2)+1</f>
        <v>Target for 2020-21</v>
      </c>
      <c r="K4" s="90" t="s">
        <v>8</v>
      </c>
      <c r="L4" s="90"/>
      <c r="M4" s="90"/>
      <c r="N4" s="91" t="s">
        <v>9</v>
      </c>
      <c r="O4" s="91"/>
      <c r="P4" s="99" t="str">
        <f>"Target for " &amp; RIGHT(Fyear!A1,4) &amp; "-" &amp;RIGHT(Fyear!A1,2)+1</f>
        <v>Target for 2020-21</v>
      </c>
      <c r="Q4" s="90" t="s">
        <v>8</v>
      </c>
      <c r="R4" s="90"/>
      <c r="S4" s="90"/>
      <c r="T4" s="91" t="s">
        <v>9</v>
      </c>
      <c r="U4" s="92"/>
      <c r="V4" s="43"/>
      <c r="W4" s="43"/>
      <c r="X4" s="43"/>
      <c r="Y4" s="43"/>
      <c r="Z4" s="43"/>
      <c r="AA4" s="43"/>
      <c r="AB4" s="43"/>
      <c r="AC4" s="43"/>
      <c r="AD4" s="43"/>
      <c r="AE4" s="43"/>
      <c r="AF4" s="43"/>
      <c r="AG4" s="43"/>
      <c r="AH4" s="43"/>
      <c r="AI4" s="43"/>
      <c r="AJ4" s="43"/>
      <c r="AK4" s="43"/>
      <c r="AL4" s="43"/>
      <c r="AM4" s="43"/>
      <c r="AN4" s="43"/>
      <c r="AO4" s="43"/>
      <c r="AP4" s="43"/>
      <c r="AQ4" s="43"/>
      <c r="AR4" s="43"/>
      <c r="AS4" s="43"/>
      <c r="AT4" s="43"/>
      <c r="AU4" s="43"/>
      <c r="AV4" s="43"/>
      <c r="AW4" s="43"/>
      <c r="AX4" s="43"/>
      <c r="AY4" s="43"/>
      <c r="AZ4" s="43"/>
      <c r="BA4" s="43"/>
      <c r="BB4" s="43"/>
      <c r="BC4" s="43"/>
      <c r="BD4" s="43"/>
      <c r="BE4" s="43"/>
      <c r="BF4" s="43"/>
      <c r="BG4" s="43"/>
      <c r="BH4" s="43"/>
      <c r="BI4" s="43"/>
      <c r="BJ4" s="43"/>
      <c r="BK4" s="43"/>
      <c r="BL4" s="43"/>
      <c r="BM4" s="43"/>
      <c r="BN4" s="43"/>
      <c r="BO4" s="43"/>
      <c r="BP4" s="43"/>
      <c r="BQ4" s="43"/>
      <c r="BR4" s="43"/>
      <c r="BS4" s="43"/>
      <c r="BT4" s="43"/>
      <c r="BU4" s="43"/>
      <c r="BV4" s="43"/>
      <c r="BW4" s="43"/>
      <c r="BX4" s="43"/>
      <c r="BY4" s="43"/>
      <c r="BZ4" s="43"/>
      <c r="CA4" s="43"/>
      <c r="CB4" s="43"/>
      <c r="CC4" s="43"/>
      <c r="CD4" s="43"/>
      <c r="CE4" s="43"/>
      <c r="CF4" s="43"/>
      <c r="CG4" s="43"/>
      <c r="CH4" s="43"/>
      <c r="CI4" s="43"/>
      <c r="CJ4" s="43"/>
      <c r="CK4" s="43"/>
      <c r="CL4" s="43"/>
      <c r="CM4" s="43"/>
      <c r="CN4" s="43"/>
      <c r="CO4" s="43"/>
      <c r="CP4" s="43"/>
      <c r="CQ4" s="43"/>
      <c r="CR4" s="43"/>
      <c r="CS4" s="43"/>
      <c r="CT4" s="43"/>
      <c r="CU4" s="43"/>
      <c r="CV4" s="43"/>
      <c r="CW4" s="43"/>
      <c r="CX4" s="43"/>
      <c r="CY4" s="43"/>
      <c r="CZ4" s="43"/>
      <c r="DA4" s="43"/>
      <c r="DB4" s="43"/>
      <c r="DC4" s="43"/>
      <c r="DD4" s="43"/>
      <c r="DE4" s="43"/>
      <c r="DF4" s="43"/>
      <c r="DG4" s="43"/>
      <c r="DH4" s="43"/>
      <c r="DI4" s="43"/>
      <c r="DJ4" s="43"/>
      <c r="DK4" s="43"/>
      <c r="DL4" s="43"/>
      <c r="DM4" s="43"/>
      <c r="DN4" s="43"/>
      <c r="DO4" s="43"/>
      <c r="DP4" s="43"/>
      <c r="DQ4" s="43"/>
      <c r="DR4" s="43"/>
      <c r="DS4" s="43"/>
      <c r="DT4" s="43"/>
      <c r="DU4" s="43"/>
      <c r="DV4" s="43"/>
      <c r="DW4" s="43"/>
      <c r="DX4" s="43"/>
      <c r="DY4" s="43"/>
      <c r="DZ4" s="43"/>
      <c r="EA4" s="43"/>
      <c r="EB4" s="43"/>
      <c r="EC4" s="43"/>
      <c r="ED4" s="43"/>
      <c r="EE4" s="43"/>
      <c r="EF4" s="43"/>
      <c r="EG4" s="43"/>
      <c r="EH4" s="43"/>
      <c r="EI4" s="43"/>
      <c r="EJ4" s="43"/>
      <c r="EK4" s="43"/>
      <c r="EL4" s="43"/>
      <c r="EM4" s="43"/>
      <c r="EN4" s="43"/>
      <c r="EO4" s="43"/>
      <c r="EP4" s="43"/>
      <c r="EQ4" s="43"/>
      <c r="ER4" s="43"/>
      <c r="ES4" s="43"/>
      <c r="ET4" s="43"/>
      <c r="EU4" s="43"/>
      <c r="EV4" s="43"/>
      <c r="EW4" s="43"/>
      <c r="EX4" s="43"/>
      <c r="EY4" s="43"/>
      <c r="EZ4" s="43"/>
      <c r="FA4" s="43"/>
      <c r="FB4" s="43"/>
      <c r="FC4" s="43"/>
      <c r="FD4" s="43"/>
      <c r="FE4" s="43"/>
      <c r="FF4" s="43"/>
      <c r="FG4" s="43"/>
      <c r="FH4" s="43"/>
      <c r="FI4" s="43"/>
      <c r="FJ4" s="43"/>
      <c r="FK4" s="43"/>
      <c r="FL4" s="43"/>
      <c r="FM4" s="43"/>
      <c r="FN4" s="43"/>
      <c r="FO4" s="43"/>
      <c r="FP4" s="43"/>
      <c r="FQ4" s="43"/>
      <c r="FR4" s="43"/>
      <c r="FS4" s="43"/>
      <c r="FT4" s="43"/>
      <c r="FU4" s="43"/>
      <c r="FV4" s="43"/>
      <c r="FW4" s="43"/>
      <c r="FX4" s="43"/>
      <c r="FY4" s="43"/>
      <c r="FZ4" s="43"/>
      <c r="GA4" s="43"/>
      <c r="GB4" s="43"/>
      <c r="GC4" s="43"/>
      <c r="GD4" s="43"/>
      <c r="GE4" s="43"/>
      <c r="GF4" s="43"/>
      <c r="GG4" s="43"/>
      <c r="GH4" s="43"/>
      <c r="GI4" s="43"/>
      <c r="GJ4" s="43"/>
      <c r="GK4" s="43"/>
      <c r="GL4" s="43"/>
      <c r="GM4" s="43"/>
      <c r="GN4" s="43"/>
      <c r="GO4" s="43"/>
      <c r="GP4" s="43"/>
      <c r="GQ4" s="43"/>
      <c r="GR4" s="43"/>
      <c r="GS4" s="43"/>
      <c r="GT4" s="43"/>
      <c r="GU4" s="43"/>
      <c r="GV4" s="43"/>
      <c r="GW4" s="43"/>
      <c r="GX4" s="43"/>
      <c r="GY4" s="43"/>
      <c r="GZ4" s="43"/>
      <c r="HA4" s="43"/>
      <c r="HB4" s="43"/>
      <c r="HC4" s="43"/>
      <c r="HD4" s="43"/>
      <c r="HE4" s="43"/>
      <c r="HF4" s="43"/>
      <c r="HG4" s="43"/>
      <c r="HH4" s="43"/>
      <c r="HI4" s="43"/>
      <c r="HJ4" s="43"/>
      <c r="HK4" s="43"/>
      <c r="HL4" s="43"/>
      <c r="HM4" s="43"/>
      <c r="HN4" s="43"/>
      <c r="HO4" s="43"/>
      <c r="HP4" s="43"/>
      <c r="HQ4" s="43"/>
      <c r="HR4" s="43"/>
    </row>
    <row r="5" spans="1:257" s="45" customFormat="1" ht="25.5" customHeight="1" x14ac:dyDescent="0.2">
      <c r="A5" s="88"/>
      <c r="B5" s="94"/>
      <c r="C5" s="96"/>
      <c r="D5" s="99"/>
      <c r="E5" s="33" t="s">
        <v>82</v>
      </c>
      <c r="F5" s="34" t="s">
        <v>11</v>
      </c>
      <c r="G5" s="34" t="s">
        <v>12</v>
      </c>
      <c r="H5" s="33" t="s">
        <v>13</v>
      </c>
      <c r="I5" s="34" t="s">
        <v>14</v>
      </c>
      <c r="J5" s="99"/>
      <c r="K5" s="33" t="s">
        <v>82</v>
      </c>
      <c r="L5" s="55" t="s">
        <v>11</v>
      </c>
      <c r="M5" s="34" t="s">
        <v>12</v>
      </c>
      <c r="N5" s="33" t="s">
        <v>13</v>
      </c>
      <c r="O5" s="34" t="s">
        <v>14</v>
      </c>
      <c r="P5" s="99"/>
      <c r="Q5" s="33" t="s">
        <v>82</v>
      </c>
      <c r="R5" s="34" t="s">
        <v>11</v>
      </c>
      <c r="S5" s="34" t="s">
        <v>12</v>
      </c>
      <c r="T5" s="33" t="s">
        <v>13</v>
      </c>
      <c r="U5" t="s">
        <v>14</v>
      </c>
      <c r="HS5" s="46"/>
      <c r="HT5" s="46"/>
      <c r="HU5" s="46"/>
      <c r="HV5" s="46"/>
      <c r="HW5" s="46"/>
      <c r="HX5" s="46"/>
      <c r="HY5" s="46"/>
      <c r="HZ5" s="46"/>
      <c r="IA5" s="46"/>
      <c r="IB5" s="46"/>
      <c r="IC5" s="46"/>
      <c r="ID5" s="46"/>
      <c r="IE5" s="46"/>
      <c r="IF5" s="46"/>
      <c r="IG5" s="46"/>
      <c r="IH5" s="46"/>
      <c r="II5" s="46"/>
      <c r="IJ5" s="46"/>
      <c r="IK5" s="46"/>
      <c r="IL5" s="46"/>
      <c r="IM5" s="46"/>
      <c r="IN5" s="46"/>
      <c r="IO5" s="46"/>
      <c r="IP5" s="46"/>
      <c r="IQ5" s="46"/>
      <c r="IR5" s="46"/>
      <c r="IS5" s="46"/>
      <c r="IT5" s="46"/>
      <c r="IU5" s="46"/>
      <c r="IV5" s="46"/>
      <c r="IW5" s="46"/>
    </row>
    <row r="6" spans="1:257" ht="12" customHeight="1" x14ac:dyDescent="0.2">
      <c r="A6" s="88"/>
      <c r="B6" s="65">
        <v>1</v>
      </c>
      <c r="C6" s="62" t="s">
        <v>15</v>
      </c>
      <c r="D6" s="62">
        <v>0</v>
      </c>
      <c r="E6" s="63">
        <v>0</v>
      </c>
      <c r="F6" s="64">
        <v>0</v>
      </c>
      <c r="G6" s="64">
        <v>0</v>
      </c>
      <c r="H6" s="63">
        <v>0</v>
      </c>
      <c r="I6" s="64">
        <v>0</v>
      </c>
      <c r="J6" s="63">
        <v>0</v>
      </c>
      <c r="K6" s="63">
        <v>0</v>
      </c>
      <c r="L6" s="64">
        <v>0</v>
      </c>
      <c r="M6" s="64">
        <v>0</v>
      </c>
      <c r="N6" s="63">
        <v>0</v>
      </c>
      <c r="O6" s="64">
        <v>0</v>
      </c>
      <c r="P6" s="63">
        <v>0</v>
      </c>
      <c r="Q6" s="63">
        <v>0</v>
      </c>
      <c r="R6" s="64">
        <v>0</v>
      </c>
      <c r="S6" s="64">
        <v>0</v>
      </c>
      <c r="T6" s="63">
        <v>0</v>
      </c>
      <c r="U6" s="66">
        <v>0</v>
      </c>
    </row>
    <row r="7" spans="1:257" ht="12" customHeight="1" x14ac:dyDescent="0.2">
      <c r="A7" s="88"/>
      <c r="B7" s="65">
        <v>2</v>
      </c>
      <c r="C7" s="62" t="s">
        <v>16</v>
      </c>
      <c r="D7" s="62">
        <v>0</v>
      </c>
      <c r="E7" s="63">
        <v>0</v>
      </c>
      <c r="F7" s="64">
        <v>0</v>
      </c>
      <c r="G7" s="64">
        <v>0</v>
      </c>
      <c r="H7" s="63">
        <v>0</v>
      </c>
      <c r="I7" s="64">
        <v>0</v>
      </c>
      <c r="J7" s="63">
        <v>0</v>
      </c>
      <c r="K7" s="63">
        <v>0</v>
      </c>
      <c r="L7" s="64">
        <v>0</v>
      </c>
      <c r="M7" s="64">
        <v>0</v>
      </c>
      <c r="N7" s="63">
        <v>0</v>
      </c>
      <c r="O7" s="64">
        <v>0</v>
      </c>
      <c r="P7" s="63">
        <v>0</v>
      </c>
      <c r="Q7" s="63">
        <v>0</v>
      </c>
      <c r="R7" s="64">
        <v>0</v>
      </c>
      <c r="S7" s="64">
        <v>0</v>
      </c>
      <c r="T7" s="63">
        <v>0</v>
      </c>
      <c r="U7" s="66">
        <v>0</v>
      </c>
    </row>
    <row r="8" spans="1:257" ht="13.5" x14ac:dyDescent="0.2">
      <c r="A8" s="88"/>
      <c r="B8" s="65">
        <v>3</v>
      </c>
      <c r="C8" s="62" t="s">
        <v>17</v>
      </c>
      <c r="D8" s="62">
        <v>0</v>
      </c>
      <c r="E8" s="63">
        <v>0</v>
      </c>
      <c r="F8" s="64">
        <v>0</v>
      </c>
      <c r="G8" s="64">
        <v>0</v>
      </c>
      <c r="H8" s="63">
        <v>0</v>
      </c>
      <c r="I8" s="64">
        <v>0</v>
      </c>
      <c r="J8" s="63">
        <v>0</v>
      </c>
      <c r="K8" s="63">
        <v>1</v>
      </c>
      <c r="L8" s="64">
        <v>0.6</v>
      </c>
      <c r="M8" s="64">
        <v>0.6</v>
      </c>
      <c r="N8" s="63">
        <v>14</v>
      </c>
      <c r="O8" s="64">
        <v>0.17</v>
      </c>
      <c r="P8" s="63">
        <v>0</v>
      </c>
      <c r="Q8" s="63">
        <v>0</v>
      </c>
      <c r="R8" s="64">
        <v>0</v>
      </c>
      <c r="S8" s="64">
        <v>0</v>
      </c>
      <c r="T8" s="63">
        <v>0</v>
      </c>
      <c r="U8" s="66">
        <v>0</v>
      </c>
    </row>
    <row r="9" spans="1:257" ht="13.5" x14ac:dyDescent="0.2">
      <c r="A9" s="88"/>
      <c r="B9" s="65">
        <v>4</v>
      </c>
      <c r="C9" s="62" t="s">
        <v>18</v>
      </c>
      <c r="D9" s="62">
        <v>0</v>
      </c>
      <c r="E9" s="63">
        <v>0</v>
      </c>
      <c r="F9" s="64">
        <v>0</v>
      </c>
      <c r="G9" s="64">
        <v>0</v>
      </c>
      <c r="H9" s="63">
        <v>1</v>
      </c>
      <c r="I9" s="64">
        <v>0.04</v>
      </c>
      <c r="J9" s="63">
        <v>0</v>
      </c>
      <c r="K9" s="63">
        <v>0</v>
      </c>
      <c r="L9" s="64">
        <v>0</v>
      </c>
      <c r="M9" s="64">
        <v>0</v>
      </c>
      <c r="N9" s="63">
        <v>0</v>
      </c>
      <c r="O9" s="64">
        <v>0</v>
      </c>
      <c r="P9" s="63">
        <v>0</v>
      </c>
      <c r="Q9" s="63">
        <v>0</v>
      </c>
      <c r="R9" s="64">
        <v>0</v>
      </c>
      <c r="S9" s="64">
        <v>0</v>
      </c>
      <c r="T9" s="63">
        <v>0</v>
      </c>
      <c r="U9" s="66">
        <v>0</v>
      </c>
    </row>
    <row r="10" spans="1:257" ht="13.5" x14ac:dyDescent="0.2">
      <c r="A10" s="88"/>
      <c r="B10" s="65">
        <v>5</v>
      </c>
      <c r="C10" s="62" t="s">
        <v>19</v>
      </c>
      <c r="D10" s="62">
        <v>0</v>
      </c>
      <c r="E10" s="63">
        <v>0</v>
      </c>
      <c r="F10" s="64">
        <v>0</v>
      </c>
      <c r="G10" s="64">
        <v>0</v>
      </c>
      <c r="H10" s="63">
        <v>0</v>
      </c>
      <c r="I10" s="64">
        <v>0</v>
      </c>
      <c r="J10" s="63">
        <v>0</v>
      </c>
      <c r="K10" s="63">
        <v>0</v>
      </c>
      <c r="L10" s="64">
        <v>0</v>
      </c>
      <c r="M10" s="64">
        <v>0</v>
      </c>
      <c r="N10" s="63">
        <v>0</v>
      </c>
      <c r="O10" s="64">
        <v>0</v>
      </c>
      <c r="P10" s="63">
        <v>0</v>
      </c>
      <c r="Q10" s="63">
        <v>0</v>
      </c>
      <c r="R10" s="64">
        <v>0</v>
      </c>
      <c r="S10" s="64">
        <v>0</v>
      </c>
      <c r="T10" s="63">
        <v>0</v>
      </c>
      <c r="U10" s="66">
        <v>0</v>
      </c>
    </row>
    <row r="11" spans="1:257" ht="13.5" x14ac:dyDescent="0.2">
      <c r="A11" s="88"/>
      <c r="B11" s="65">
        <v>6</v>
      </c>
      <c r="C11" s="62" t="s">
        <v>20</v>
      </c>
      <c r="D11" s="62">
        <v>0</v>
      </c>
      <c r="E11" s="63">
        <v>0</v>
      </c>
      <c r="F11" s="64">
        <v>0</v>
      </c>
      <c r="G11" s="64">
        <v>0</v>
      </c>
      <c r="H11" s="63">
        <v>0</v>
      </c>
      <c r="I11" s="64">
        <v>0</v>
      </c>
      <c r="J11" s="63">
        <v>0</v>
      </c>
      <c r="K11" s="63">
        <v>0</v>
      </c>
      <c r="L11" s="64">
        <v>0</v>
      </c>
      <c r="M11" s="64">
        <v>0</v>
      </c>
      <c r="N11" s="63">
        <v>0</v>
      </c>
      <c r="O11" s="64">
        <v>0</v>
      </c>
      <c r="P11" s="63">
        <v>0</v>
      </c>
      <c r="Q11" s="63">
        <v>0</v>
      </c>
      <c r="R11" s="64">
        <v>0</v>
      </c>
      <c r="S11" s="64">
        <v>0</v>
      </c>
      <c r="T11" s="63">
        <v>0</v>
      </c>
      <c r="U11" s="66">
        <v>0</v>
      </c>
    </row>
    <row r="12" spans="1:257" ht="13.5" x14ac:dyDescent="0.2">
      <c r="A12" s="88"/>
      <c r="B12" s="65">
        <v>7</v>
      </c>
      <c r="C12" s="62" t="s">
        <v>21</v>
      </c>
      <c r="D12" s="62">
        <v>0</v>
      </c>
      <c r="E12" s="63">
        <v>0</v>
      </c>
      <c r="F12" s="64">
        <v>0</v>
      </c>
      <c r="G12" s="64">
        <v>0</v>
      </c>
      <c r="H12" s="63">
        <v>0</v>
      </c>
      <c r="I12" s="64">
        <v>0</v>
      </c>
      <c r="J12" s="63">
        <v>0</v>
      </c>
      <c r="K12" s="63">
        <v>0</v>
      </c>
      <c r="L12" s="64">
        <v>0</v>
      </c>
      <c r="M12" s="64">
        <v>0</v>
      </c>
      <c r="N12" s="63">
        <v>0</v>
      </c>
      <c r="O12" s="64">
        <v>0</v>
      </c>
      <c r="P12" s="63">
        <v>0</v>
      </c>
      <c r="Q12" s="63">
        <v>0</v>
      </c>
      <c r="R12" s="64">
        <v>0</v>
      </c>
      <c r="S12" s="64">
        <v>0</v>
      </c>
      <c r="T12" s="63">
        <v>0</v>
      </c>
      <c r="U12" s="66">
        <v>0</v>
      </c>
    </row>
    <row r="13" spans="1:257" ht="13.5" x14ac:dyDescent="0.2">
      <c r="A13" s="88"/>
      <c r="B13" s="65">
        <v>8</v>
      </c>
      <c r="C13" s="62" t="s">
        <v>22</v>
      </c>
      <c r="D13" s="62">
        <v>0</v>
      </c>
      <c r="E13" s="63">
        <v>0</v>
      </c>
      <c r="F13" s="64">
        <v>0</v>
      </c>
      <c r="G13" s="64">
        <v>0</v>
      </c>
      <c r="H13" s="63">
        <v>0</v>
      </c>
      <c r="I13" s="64">
        <v>0</v>
      </c>
      <c r="J13" s="63">
        <v>0</v>
      </c>
      <c r="K13" s="63">
        <v>0</v>
      </c>
      <c r="L13" s="64">
        <v>0</v>
      </c>
      <c r="M13" s="64">
        <v>0</v>
      </c>
      <c r="N13" s="63">
        <v>0</v>
      </c>
      <c r="O13" s="64">
        <v>0</v>
      </c>
      <c r="P13" s="63">
        <v>0</v>
      </c>
      <c r="Q13" s="63">
        <v>0</v>
      </c>
      <c r="R13" s="64">
        <v>0</v>
      </c>
      <c r="S13" s="64">
        <v>0</v>
      </c>
      <c r="T13" s="63">
        <v>0</v>
      </c>
      <c r="U13" s="66">
        <v>0</v>
      </c>
    </row>
    <row r="14" spans="1:257" ht="13.5" x14ac:dyDescent="0.2">
      <c r="A14" s="88"/>
      <c r="B14" s="65">
        <v>9</v>
      </c>
      <c r="C14" s="62" t="s">
        <v>23</v>
      </c>
      <c r="D14" s="62">
        <v>0</v>
      </c>
      <c r="E14" s="63">
        <v>0</v>
      </c>
      <c r="F14" s="64">
        <v>0</v>
      </c>
      <c r="G14" s="64">
        <v>0</v>
      </c>
      <c r="H14" s="63">
        <v>0</v>
      </c>
      <c r="I14" s="64">
        <v>0</v>
      </c>
      <c r="J14" s="63">
        <v>0</v>
      </c>
      <c r="K14" s="63">
        <v>0</v>
      </c>
      <c r="L14" s="64">
        <v>0</v>
      </c>
      <c r="M14" s="64">
        <v>0</v>
      </c>
      <c r="N14" s="63">
        <v>0</v>
      </c>
      <c r="O14" s="64">
        <v>0</v>
      </c>
      <c r="P14" s="63">
        <v>0</v>
      </c>
      <c r="Q14" s="63">
        <v>0</v>
      </c>
      <c r="R14" s="64">
        <v>0</v>
      </c>
      <c r="S14" s="64">
        <v>0</v>
      </c>
      <c r="T14" s="63">
        <v>0</v>
      </c>
      <c r="U14" s="66">
        <v>0</v>
      </c>
    </row>
    <row r="15" spans="1:257" ht="13.5" x14ac:dyDescent="0.2">
      <c r="A15" s="88"/>
      <c r="B15" s="65">
        <v>10</v>
      </c>
      <c r="C15" s="62" t="s">
        <v>24</v>
      </c>
      <c r="D15" s="62">
        <v>0</v>
      </c>
      <c r="E15" s="63">
        <v>0</v>
      </c>
      <c r="F15" s="64">
        <v>0</v>
      </c>
      <c r="G15" s="64">
        <v>0</v>
      </c>
      <c r="H15" s="63">
        <v>0</v>
      </c>
      <c r="I15" s="64">
        <v>0</v>
      </c>
      <c r="J15" s="63">
        <v>0</v>
      </c>
      <c r="K15" s="63">
        <v>0</v>
      </c>
      <c r="L15" s="64">
        <v>0</v>
      </c>
      <c r="M15" s="64">
        <v>0</v>
      </c>
      <c r="N15" s="63">
        <v>0</v>
      </c>
      <c r="O15" s="64">
        <v>0</v>
      </c>
      <c r="P15" s="63">
        <v>0</v>
      </c>
      <c r="Q15" s="63">
        <v>0</v>
      </c>
      <c r="R15" s="64">
        <v>0</v>
      </c>
      <c r="S15" s="64">
        <v>0</v>
      </c>
      <c r="T15" s="63">
        <v>0</v>
      </c>
      <c r="U15" s="66">
        <v>0</v>
      </c>
    </row>
    <row r="16" spans="1:257" ht="13.5" x14ac:dyDescent="0.2">
      <c r="A16" s="88"/>
      <c r="B16" s="65">
        <v>11</v>
      </c>
      <c r="C16" s="62" t="s">
        <v>25</v>
      </c>
      <c r="D16" s="62">
        <v>0</v>
      </c>
      <c r="E16" s="63">
        <v>0</v>
      </c>
      <c r="F16" s="64">
        <v>0</v>
      </c>
      <c r="G16" s="64">
        <v>0</v>
      </c>
      <c r="H16" s="63">
        <v>0</v>
      </c>
      <c r="I16" s="64">
        <v>0</v>
      </c>
      <c r="J16" s="63">
        <v>0</v>
      </c>
      <c r="K16" s="63">
        <v>0</v>
      </c>
      <c r="L16" s="64">
        <v>2</v>
      </c>
      <c r="M16" s="64">
        <v>0.02</v>
      </c>
      <c r="N16" s="63">
        <v>9</v>
      </c>
      <c r="O16" s="64">
        <v>0.08</v>
      </c>
      <c r="P16" s="63">
        <v>0</v>
      </c>
      <c r="Q16" s="63">
        <v>0</v>
      </c>
      <c r="R16" s="64">
        <v>0</v>
      </c>
      <c r="S16" s="64">
        <v>0</v>
      </c>
      <c r="T16" s="63">
        <v>0</v>
      </c>
      <c r="U16" s="66">
        <v>0</v>
      </c>
    </row>
    <row r="17" spans="1:257" ht="13.5" x14ac:dyDescent="0.2">
      <c r="A17" s="88"/>
      <c r="B17" s="65">
        <v>12</v>
      </c>
      <c r="C17" s="62" t="s">
        <v>26</v>
      </c>
      <c r="D17" s="62">
        <v>0</v>
      </c>
      <c r="E17" s="63">
        <v>0</v>
      </c>
      <c r="F17" s="64">
        <v>0</v>
      </c>
      <c r="G17" s="64">
        <v>0</v>
      </c>
      <c r="H17" s="63">
        <v>0</v>
      </c>
      <c r="I17" s="64">
        <v>0</v>
      </c>
      <c r="J17" s="63">
        <v>0</v>
      </c>
      <c r="K17" s="63">
        <v>0</v>
      </c>
      <c r="L17" s="64">
        <v>0</v>
      </c>
      <c r="M17" s="64">
        <v>0</v>
      </c>
      <c r="N17" s="63">
        <v>0</v>
      </c>
      <c r="O17" s="64">
        <v>0</v>
      </c>
      <c r="P17" s="63">
        <v>0</v>
      </c>
      <c r="Q17" s="63">
        <v>0</v>
      </c>
      <c r="R17" s="64">
        <v>0</v>
      </c>
      <c r="S17" s="64">
        <v>0</v>
      </c>
      <c r="T17" s="63">
        <v>0</v>
      </c>
      <c r="U17" s="66">
        <v>0</v>
      </c>
    </row>
    <row r="18" spans="1:257" ht="13.5" x14ac:dyDescent="0.2">
      <c r="A18" s="88"/>
      <c r="B18" s="65">
        <v>13</v>
      </c>
      <c r="C18" s="62" t="s">
        <v>27</v>
      </c>
      <c r="D18" s="62">
        <v>0</v>
      </c>
      <c r="E18" s="63">
        <v>0</v>
      </c>
      <c r="F18" s="64">
        <v>0</v>
      </c>
      <c r="G18" s="64">
        <v>0</v>
      </c>
      <c r="H18" s="63">
        <v>0</v>
      </c>
      <c r="I18" s="64">
        <v>0</v>
      </c>
      <c r="J18" s="63">
        <v>0</v>
      </c>
      <c r="K18" s="63">
        <v>0</v>
      </c>
      <c r="L18" s="64">
        <v>0</v>
      </c>
      <c r="M18" s="64">
        <v>0</v>
      </c>
      <c r="N18" s="63">
        <v>0</v>
      </c>
      <c r="O18" s="64">
        <v>0</v>
      </c>
      <c r="P18" s="63">
        <v>0</v>
      </c>
      <c r="Q18" s="63">
        <v>0</v>
      </c>
      <c r="R18" s="64">
        <v>0</v>
      </c>
      <c r="S18" s="64">
        <v>0</v>
      </c>
      <c r="T18" s="63">
        <v>0</v>
      </c>
      <c r="U18" s="66">
        <v>0</v>
      </c>
    </row>
    <row r="19" spans="1:257" ht="13.5" x14ac:dyDescent="0.2">
      <c r="A19" s="88"/>
      <c r="B19" s="65">
        <v>14</v>
      </c>
      <c r="C19" s="62" t="s">
        <v>28</v>
      </c>
      <c r="D19" s="62">
        <v>0</v>
      </c>
      <c r="E19" s="63">
        <v>54</v>
      </c>
      <c r="F19" s="64">
        <v>0.31</v>
      </c>
      <c r="G19" s="64">
        <v>0.31</v>
      </c>
      <c r="H19" s="63">
        <v>54</v>
      </c>
      <c r="I19" s="64">
        <v>0.31</v>
      </c>
      <c r="J19" s="63">
        <v>0</v>
      </c>
      <c r="K19" s="63">
        <v>0</v>
      </c>
      <c r="L19" s="64">
        <v>0</v>
      </c>
      <c r="M19" s="64">
        <v>0</v>
      </c>
      <c r="N19" s="63">
        <v>0</v>
      </c>
      <c r="O19" s="64">
        <v>0</v>
      </c>
      <c r="P19" s="63">
        <v>0</v>
      </c>
      <c r="Q19" s="63">
        <v>0</v>
      </c>
      <c r="R19" s="64">
        <v>0</v>
      </c>
      <c r="S19" s="64">
        <v>0</v>
      </c>
      <c r="T19" s="63">
        <v>0</v>
      </c>
      <c r="U19" s="66">
        <v>0</v>
      </c>
    </row>
    <row r="20" spans="1:257" ht="13.5" x14ac:dyDescent="0.2">
      <c r="A20" s="88"/>
      <c r="B20" s="65">
        <v>15</v>
      </c>
      <c r="C20" s="62" t="s">
        <v>29</v>
      </c>
      <c r="D20" s="62">
        <v>0</v>
      </c>
      <c r="E20" s="63">
        <v>0</v>
      </c>
      <c r="F20" s="64">
        <v>0</v>
      </c>
      <c r="G20" s="64">
        <v>0</v>
      </c>
      <c r="H20" s="63">
        <v>0</v>
      </c>
      <c r="I20" s="64">
        <v>0</v>
      </c>
      <c r="J20" s="63">
        <v>0</v>
      </c>
      <c r="K20" s="63">
        <v>0</v>
      </c>
      <c r="L20" s="64">
        <v>0</v>
      </c>
      <c r="M20" s="64">
        <v>0</v>
      </c>
      <c r="N20" s="63">
        <v>0</v>
      </c>
      <c r="O20" s="64">
        <v>0</v>
      </c>
      <c r="P20" s="63">
        <v>0</v>
      </c>
      <c r="Q20" s="63">
        <v>0</v>
      </c>
      <c r="R20" s="64">
        <v>0</v>
      </c>
      <c r="S20" s="64">
        <v>0</v>
      </c>
      <c r="T20" s="63">
        <v>0</v>
      </c>
      <c r="U20" s="66">
        <v>0</v>
      </c>
    </row>
    <row r="21" spans="1:257" ht="13.5" x14ac:dyDescent="0.2">
      <c r="A21" s="88"/>
      <c r="B21" s="65">
        <v>16</v>
      </c>
      <c r="C21" s="62" t="s">
        <v>30</v>
      </c>
      <c r="D21" s="62">
        <v>0</v>
      </c>
      <c r="E21" s="63">
        <v>0</v>
      </c>
      <c r="F21" s="64">
        <v>0</v>
      </c>
      <c r="G21" s="64">
        <v>0</v>
      </c>
      <c r="H21" s="63">
        <v>0</v>
      </c>
      <c r="I21" s="64">
        <v>0</v>
      </c>
      <c r="J21" s="63">
        <v>0</v>
      </c>
      <c r="K21" s="63">
        <v>0</v>
      </c>
      <c r="L21" s="64">
        <v>0</v>
      </c>
      <c r="M21" s="64">
        <v>0</v>
      </c>
      <c r="N21" s="63">
        <v>0</v>
      </c>
      <c r="O21" s="64">
        <v>0</v>
      </c>
      <c r="P21" s="63">
        <v>0</v>
      </c>
      <c r="Q21" s="63">
        <v>0</v>
      </c>
      <c r="R21" s="64">
        <v>0</v>
      </c>
      <c r="S21" s="64">
        <v>0</v>
      </c>
      <c r="T21" s="63">
        <v>0</v>
      </c>
      <c r="U21" s="66">
        <v>0</v>
      </c>
    </row>
    <row r="22" spans="1:257" ht="13.5" x14ac:dyDescent="0.2">
      <c r="A22" s="88"/>
      <c r="B22" s="65">
        <v>17</v>
      </c>
      <c r="C22" s="62" t="s">
        <v>31</v>
      </c>
      <c r="D22" s="62">
        <v>0</v>
      </c>
      <c r="E22" s="63">
        <v>0</v>
      </c>
      <c r="F22" s="64">
        <v>0</v>
      </c>
      <c r="G22" s="64">
        <v>0</v>
      </c>
      <c r="H22" s="63">
        <v>0</v>
      </c>
      <c r="I22" s="64">
        <v>0</v>
      </c>
      <c r="J22" s="63">
        <v>0</v>
      </c>
      <c r="K22" s="63">
        <v>0</v>
      </c>
      <c r="L22" s="64">
        <v>0</v>
      </c>
      <c r="M22" s="64">
        <v>0</v>
      </c>
      <c r="N22" s="63">
        <v>0</v>
      </c>
      <c r="O22" s="64">
        <v>0</v>
      </c>
      <c r="P22" s="63">
        <v>0</v>
      </c>
      <c r="Q22" s="63">
        <v>0</v>
      </c>
      <c r="R22" s="64">
        <v>0</v>
      </c>
      <c r="S22" s="64">
        <v>0</v>
      </c>
      <c r="T22" s="63">
        <v>0</v>
      </c>
      <c r="U22" s="66">
        <v>0</v>
      </c>
    </row>
    <row r="23" spans="1:257" ht="13.5" x14ac:dyDescent="0.2">
      <c r="A23" s="88"/>
      <c r="B23" s="65">
        <v>18</v>
      </c>
      <c r="C23" s="62" t="s">
        <v>32</v>
      </c>
      <c r="D23" s="62">
        <v>0</v>
      </c>
      <c r="E23" s="63">
        <v>0</v>
      </c>
      <c r="F23" s="64">
        <v>0</v>
      </c>
      <c r="G23" s="64">
        <v>0</v>
      </c>
      <c r="H23" s="63">
        <v>0</v>
      </c>
      <c r="I23" s="64">
        <v>0</v>
      </c>
      <c r="J23" s="63">
        <v>0</v>
      </c>
      <c r="K23" s="63">
        <v>0</v>
      </c>
      <c r="L23" s="64">
        <v>0</v>
      </c>
      <c r="M23" s="64">
        <v>0</v>
      </c>
      <c r="N23" s="63">
        <v>0</v>
      </c>
      <c r="O23" s="64">
        <v>0</v>
      </c>
      <c r="P23" s="63">
        <v>0</v>
      </c>
      <c r="Q23" s="63">
        <v>0</v>
      </c>
      <c r="R23" s="64">
        <v>0</v>
      </c>
      <c r="S23" s="64">
        <v>0</v>
      </c>
      <c r="T23" s="63">
        <v>0</v>
      </c>
      <c r="U23" s="66">
        <v>0</v>
      </c>
    </row>
    <row r="24" spans="1:257" ht="13.5" x14ac:dyDescent="0.2">
      <c r="A24" s="88"/>
      <c r="B24" s="65">
        <v>19</v>
      </c>
      <c r="C24" s="62" t="s">
        <v>33</v>
      </c>
      <c r="D24" s="62">
        <v>0</v>
      </c>
      <c r="E24" s="63">
        <v>0</v>
      </c>
      <c r="F24" s="64">
        <v>0</v>
      </c>
      <c r="G24" s="64">
        <v>0</v>
      </c>
      <c r="H24" s="63">
        <v>8</v>
      </c>
      <c r="I24" s="64">
        <v>0.04</v>
      </c>
      <c r="J24" s="63">
        <v>0</v>
      </c>
      <c r="K24" s="63">
        <v>0</v>
      </c>
      <c r="L24" s="64">
        <v>0</v>
      </c>
      <c r="M24" s="64">
        <v>0</v>
      </c>
      <c r="N24" s="63">
        <v>0</v>
      </c>
      <c r="O24" s="64">
        <v>0</v>
      </c>
      <c r="P24" s="63">
        <v>0</v>
      </c>
      <c r="Q24" s="63">
        <v>0</v>
      </c>
      <c r="R24" s="64">
        <v>0</v>
      </c>
      <c r="S24" s="64">
        <v>0</v>
      </c>
      <c r="T24" s="63">
        <v>0</v>
      </c>
      <c r="U24" s="66">
        <v>0</v>
      </c>
    </row>
    <row r="25" spans="1:257" ht="13.5" x14ac:dyDescent="0.2">
      <c r="A25" s="88"/>
      <c r="B25" s="65">
        <v>20</v>
      </c>
      <c r="C25" s="62" t="s">
        <v>34</v>
      </c>
      <c r="D25" s="62">
        <v>0</v>
      </c>
      <c r="E25" s="63">
        <v>0</v>
      </c>
      <c r="F25" s="64">
        <v>0</v>
      </c>
      <c r="G25" s="64">
        <v>0</v>
      </c>
      <c r="H25" s="63">
        <v>0</v>
      </c>
      <c r="I25" s="64">
        <v>0</v>
      </c>
      <c r="J25" s="63">
        <v>0</v>
      </c>
      <c r="K25" s="63">
        <v>0</v>
      </c>
      <c r="L25" s="64">
        <v>0</v>
      </c>
      <c r="M25" s="64">
        <v>0</v>
      </c>
      <c r="N25" s="63">
        <v>0</v>
      </c>
      <c r="O25" s="64">
        <v>0</v>
      </c>
      <c r="P25" s="63">
        <v>0</v>
      </c>
      <c r="Q25" s="63">
        <v>0</v>
      </c>
      <c r="R25" s="64">
        <v>0</v>
      </c>
      <c r="S25" s="64">
        <v>0</v>
      </c>
      <c r="T25" s="63">
        <v>0</v>
      </c>
      <c r="U25" s="66">
        <v>0</v>
      </c>
    </row>
    <row r="26" spans="1:257" ht="13.5" x14ac:dyDescent="0.2">
      <c r="A26" s="88"/>
      <c r="B26" s="65">
        <v>21</v>
      </c>
      <c r="C26" s="62" t="s">
        <v>35</v>
      </c>
      <c r="D26" s="62">
        <v>0</v>
      </c>
      <c r="E26" s="63">
        <v>0</v>
      </c>
      <c r="F26" s="64">
        <v>0</v>
      </c>
      <c r="G26" s="64">
        <v>0</v>
      </c>
      <c r="H26" s="63">
        <v>0</v>
      </c>
      <c r="I26" s="64">
        <v>0</v>
      </c>
      <c r="J26" s="63">
        <v>0</v>
      </c>
      <c r="K26" s="63">
        <v>0</v>
      </c>
      <c r="L26" s="64">
        <v>0</v>
      </c>
      <c r="M26" s="64">
        <v>0</v>
      </c>
      <c r="N26" s="63">
        <v>0</v>
      </c>
      <c r="O26" s="64">
        <v>0</v>
      </c>
      <c r="P26" s="63">
        <v>0</v>
      </c>
      <c r="Q26" s="63">
        <v>0</v>
      </c>
      <c r="R26" s="64">
        <v>0</v>
      </c>
      <c r="S26" s="64">
        <v>0</v>
      </c>
      <c r="T26" s="63">
        <v>0</v>
      </c>
      <c r="U26" s="66">
        <v>0</v>
      </c>
    </row>
    <row r="27" spans="1:257" s="15" customFormat="1" ht="13.5" x14ac:dyDescent="0.2">
      <c r="A27" s="88"/>
      <c r="B27" s="36"/>
      <c r="C27" s="11" t="s">
        <v>36</v>
      </c>
      <c r="D27" s="24">
        <f t="shared" ref="D27:U27" si="0">SUM(D6:D26)</f>
        <v>0</v>
      </c>
      <c r="E27" s="24">
        <f t="shared" si="0"/>
        <v>54</v>
      </c>
      <c r="F27" s="25">
        <f t="shared" si="0"/>
        <v>0.31</v>
      </c>
      <c r="G27" s="25">
        <f t="shared" si="0"/>
        <v>0.31</v>
      </c>
      <c r="H27" s="24">
        <f t="shared" si="0"/>
        <v>63</v>
      </c>
      <c r="I27" s="25">
        <f t="shared" si="0"/>
        <v>0.38999999999999996</v>
      </c>
      <c r="J27" s="26">
        <f t="shared" si="0"/>
        <v>0</v>
      </c>
      <c r="K27" s="24">
        <f t="shared" si="0"/>
        <v>1</v>
      </c>
      <c r="L27" s="25">
        <f t="shared" si="0"/>
        <v>2.6</v>
      </c>
      <c r="M27" s="25">
        <f t="shared" si="0"/>
        <v>0.62</v>
      </c>
      <c r="N27" s="24">
        <f t="shared" si="0"/>
        <v>23</v>
      </c>
      <c r="O27" s="25">
        <f t="shared" si="0"/>
        <v>0.25</v>
      </c>
      <c r="P27" s="24">
        <f t="shared" si="0"/>
        <v>0</v>
      </c>
      <c r="Q27" s="24">
        <f t="shared" si="0"/>
        <v>0</v>
      </c>
      <c r="R27" s="25">
        <f t="shared" si="0"/>
        <v>0</v>
      </c>
      <c r="S27" s="25">
        <f t="shared" si="0"/>
        <v>0</v>
      </c>
      <c r="T27" s="24">
        <f t="shared" si="0"/>
        <v>0</v>
      </c>
      <c r="U27" s="56">
        <f t="shared" si="0"/>
        <v>0</v>
      </c>
      <c r="HS27" s="16"/>
      <c r="HT27" s="16"/>
      <c r="HU27" s="16"/>
      <c r="HV27" s="16"/>
      <c r="HW27" s="16"/>
      <c r="HX27" s="16"/>
      <c r="HY27" s="16"/>
      <c r="HZ27" s="16"/>
      <c r="IA27" s="16"/>
      <c r="IB27" s="16"/>
      <c r="IC27" s="16"/>
      <c r="ID27" s="16"/>
      <c r="IE27" s="16"/>
      <c r="IF27" s="16"/>
      <c r="IG27" s="16"/>
      <c r="IH27" s="16"/>
      <c r="II27" s="16"/>
      <c r="IJ27" s="16"/>
      <c r="IK27" s="16"/>
      <c r="IL27" s="16"/>
      <c r="IM27" s="16"/>
      <c r="IN27" s="16"/>
      <c r="IO27" s="16"/>
      <c r="IP27" s="16"/>
      <c r="IQ27" s="16"/>
      <c r="IR27" s="16"/>
      <c r="IS27" s="16"/>
      <c r="IT27" s="16"/>
      <c r="IU27" s="16"/>
      <c r="IV27" s="16"/>
      <c r="IW27" s="16"/>
    </row>
    <row r="28" spans="1:257" s="1" customFormat="1" ht="13.5" x14ac:dyDescent="0.2">
      <c r="A28" s="88"/>
      <c r="B28" s="65">
        <v>22</v>
      </c>
      <c r="C28" s="62" t="s">
        <v>37</v>
      </c>
      <c r="D28" s="62">
        <v>0</v>
      </c>
      <c r="E28" s="63">
        <v>0</v>
      </c>
      <c r="F28" s="64">
        <v>0</v>
      </c>
      <c r="G28" s="64">
        <v>0</v>
      </c>
      <c r="H28" s="63">
        <v>0</v>
      </c>
      <c r="I28" s="64">
        <v>0</v>
      </c>
      <c r="J28" s="63">
        <v>0</v>
      </c>
      <c r="K28" s="63">
        <v>0</v>
      </c>
      <c r="L28" s="64">
        <v>0</v>
      </c>
      <c r="M28" s="64">
        <v>0</v>
      </c>
      <c r="N28" s="63">
        <v>0</v>
      </c>
      <c r="O28" s="64">
        <v>0</v>
      </c>
      <c r="P28" s="63">
        <v>0</v>
      </c>
      <c r="Q28" s="63">
        <v>0</v>
      </c>
      <c r="R28" s="64">
        <v>0</v>
      </c>
      <c r="S28" s="64">
        <v>0</v>
      </c>
      <c r="T28" s="63">
        <v>0</v>
      </c>
      <c r="U28" s="66">
        <v>0</v>
      </c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5"/>
      <c r="GL28" s="5"/>
      <c r="GM28" s="5"/>
      <c r="GN28" s="5"/>
      <c r="GO28" s="5"/>
      <c r="GP28" s="5"/>
      <c r="GQ28" s="5"/>
      <c r="GR28" s="5"/>
      <c r="GS28" s="5"/>
      <c r="GT28" s="5"/>
      <c r="GU28" s="5"/>
      <c r="GV28" s="5"/>
      <c r="GW28" s="5"/>
      <c r="GX28" s="5"/>
      <c r="GY28" s="5"/>
      <c r="GZ28" s="5"/>
      <c r="HA28" s="5"/>
      <c r="HB28" s="5"/>
      <c r="HC28" s="5"/>
      <c r="HD28" s="5"/>
      <c r="HE28" s="5"/>
      <c r="HF28" s="5"/>
      <c r="HG28" s="5"/>
      <c r="HH28" s="5"/>
      <c r="HI28" s="5"/>
      <c r="HJ28" s="5"/>
      <c r="HK28" s="5"/>
      <c r="HL28" s="5"/>
      <c r="HM28" s="5"/>
      <c r="HN28" s="5"/>
      <c r="HO28" s="5"/>
      <c r="HP28" s="5"/>
      <c r="HQ28" s="5"/>
      <c r="HR28" s="5"/>
    </row>
    <row r="29" spans="1:257" s="1" customFormat="1" ht="13.5" x14ac:dyDescent="0.2">
      <c r="A29" s="88"/>
      <c r="B29" s="65">
        <v>23</v>
      </c>
      <c r="C29" s="62" t="s">
        <v>38</v>
      </c>
      <c r="D29" s="62">
        <v>0</v>
      </c>
      <c r="E29" s="63">
        <v>0</v>
      </c>
      <c r="F29" s="64">
        <v>0</v>
      </c>
      <c r="G29" s="64">
        <v>0</v>
      </c>
      <c r="H29" s="63">
        <v>0</v>
      </c>
      <c r="I29" s="64">
        <v>0</v>
      </c>
      <c r="J29" s="63">
        <v>0</v>
      </c>
      <c r="K29" s="63">
        <v>0</v>
      </c>
      <c r="L29" s="64">
        <v>0</v>
      </c>
      <c r="M29" s="64">
        <v>0</v>
      </c>
      <c r="N29" s="63">
        <v>0</v>
      </c>
      <c r="O29" s="64">
        <v>0</v>
      </c>
      <c r="P29" s="63">
        <v>0</v>
      </c>
      <c r="Q29" s="63">
        <v>0</v>
      </c>
      <c r="R29" s="64">
        <v>0</v>
      </c>
      <c r="S29" s="64">
        <v>0</v>
      </c>
      <c r="T29" s="63">
        <v>0</v>
      </c>
      <c r="U29" s="66">
        <v>0</v>
      </c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  <c r="HJ29" s="5"/>
      <c r="HK29" s="5"/>
      <c r="HL29" s="5"/>
      <c r="HM29" s="5"/>
      <c r="HN29" s="5"/>
      <c r="HO29" s="5"/>
      <c r="HP29" s="5"/>
      <c r="HQ29" s="5"/>
      <c r="HR29" s="5"/>
    </row>
    <row r="30" spans="1:257" s="1" customFormat="1" ht="13.5" x14ac:dyDescent="0.2">
      <c r="A30" s="88"/>
      <c r="B30" s="65">
        <v>24</v>
      </c>
      <c r="C30" s="62" t="s">
        <v>39</v>
      </c>
      <c r="D30" s="62">
        <v>0</v>
      </c>
      <c r="E30" s="63">
        <v>0</v>
      </c>
      <c r="F30" s="64">
        <v>0</v>
      </c>
      <c r="G30" s="64">
        <v>0</v>
      </c>
      <c r="H30" s="63">
        <v>0</v>
      </c>
      <c r="I30" s="64">
        <v>0</v>
      </c>
      <c r="J30" s="63">
        <v>0</v>
      </c>
      <c r="K30" s="63">
        <v>0</v>
      </c>
      <c r="L30" s="64">
        <v>0</v>
      </c>
      <c r="M30" s="64">
        <v>0</v>
      </c>
      <c r="N30" s="63">
        <v>0</v>
      </c>
      <c r="O30" s="64">
        <v>0</v>
      </c>
      <c r="P30" s="63">
        <v>0</v>
      </c>
      <c r="Q30" s="63">
        <v>0</v>
      </c>
      <c r="R30" s="64">
        <v>0</v>
      </c>
      <c r="S30" s="64">
        <v>0</v>
      </c>
      <c r="T30" s="63">
        <v>0</v>
      </c>
      <c r="U30" s="66">
        <v>0</v>
      </c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5"/>
      <c r="FF30" s="5"/>
      <c r="FG30" s="5"/>
      <c r="FH30" s="5"/>
      <c r="FI30" s="5"/>
      <c r="FJ30" s="5"/>
      <c r="FK30" s="5"/>
      <c r="FL30" s="5"/>
      <c r="FM30" s="5"/>
      <c r="FN30" s="5"/>
      <c r="FO30" s="5"/>
      <c r="FP30" s="5"/>
      <c r="FQ30" s="5"/>
      <c r="FR30" s="5"/>
      <c r="FS30" s="5"/>
      <c r="FT30" s="5"/>
      <c r="FU30" s="5"/>
      <c r="FV30" s="5"/>
      <c r="FW30" s="5"/>
      <c r="FX30" s="5"/>
      <c r="FY30" s="5"/>
      <c r="FZ30" s="5"/>
      <c r="GA30" s="5"/>
      <c r="GB30" s="5"/>
      <c r="GC30" s="5"/>
      <c r="GD30" s="5"/>
      <c r="GE30" s="5"/>
      <c r="GF30" s="5"/>
      <c r="GG30" s="5"/>
      <c r="GH30" s="5"/>
      <c r="GI30" s="5"/>
      <c r="GJ30" s="5"/>
      <c r="GK30" s="5"/>
      <c r="GL30" s="5"/>
      <c r="GM30" s="5"/>
      <c r="GN30" s="5"/>
      <c r="GO30" s="5"/>
      <c r="GP30" s="5"/>
      <c r="GQ30" s="5"/>
      <c r="GR30" s="5"/>
      <c r="GS30" s="5"/>
      <c r="GT30" s="5"/>
      <c r="GU30" s="5"/>
      <c r="GV30" s="5"/>
      <c r="GW30" s="5"/>
      <c r="GX30" s="5"/>
      <c r="GY30" s="5"/>
      <c r="GZ30" s="5"/>
      <c r="HA30" s="5"/>
      <c r="HB30" s="5"/>
      <c r="HC30" s="5"/>
      <c r="HD30" s="5"/>
      <c r="HE30" s="5"/>
      <c r="HF30" s="5"/>
      <c r="HG30" s="5"/>
      <c r="HH30" s="5"/>
      <c r="HI30" s="5"/>
      <c r="HJ30" s="5"/>
      <c r="HK30" s="5"/>
      <c r="HL30" s="5"/>
      <c r="HM30" s="5"/>
      <c r="HN30" s="5"/>
      <c r="HO30" s="5"/>
      <c r="HP30" s="5"/>
      <c r="HQ30" s="5"/>
      <c r="HR30" s="5"/>
    </row>
    <row r="31" spans="1:257" s="1" customFormat="1" ht="13.5" x14ac:dyDescent="0.2">
      <c r="A31" s="88"/>
      <c r="B31" s="65">
        <v>25</v>
      </c>
      <c r="C31" s="62" t="s">
        <v>40</v>
      </c>
      <c r="D31" s="62">
        <v>0</v>
      </c>
      <c r="E31" s="63">
        <v>0</v>
      </c>
      <c r="F31" s="64">
        <v>0</v>
      </c>
      <c r="G31" s="64">
        <v>0</v>
      </c>
      <c r="H31" s="63">
        <v>0</v>
      </c>
      <c r="I31" s="64">
        <v>0</v>
      </c>
      <c r="J31" s="63">
        <v>0</v>
      </c>
      <c r="K31" s="63">
        <v>166</v>
      </c>
      <c r="L31" s="64">
        <v>0.45</v>
      </c>
      <c r="M31" s="64">
        <v>0.45</v>
      </c>
      <c r="N31" s="63">
        <v>8891</v>
      </c>
      <c r="O31" s="64">
        <v>28.1</v>
      </c>
      <c r="P31" s="63">
        <v>0</v>
      </c>
      <c r="Q31" s="63">
        <v>0</v>
      </c>
      <c r="R31" s="64">
        <v>0</v>
      </c>
      <c r="S31" s="64">
        <v>0</v>
      </c>
      <c r="T31" s="63">
        <v>0</v>
      </c>
      <c r="U31" s="66">
        <v>0</v>
      </c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  <c r="FH31" s="5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5"/>
      <c r="GL31" s="5"/>
      <c r="GM31" s="5"/>
      <c r="GN31" s="5"/>
      <c r="GO31" s="5"/>
      <c r="GP31" s="5"/>
      <c r="GQ31" s="5"/>
      <c r="GR31" s="5"/>
      <c r="GS31" s="5"/>
      <c r="GT31" s="5"/>
      <c r="GU31" s="5"/>
      <c r="GV31" s="5"/>
      <c r="GW31" s="5"/>
      <c r="GX31" s="5"/>
      <c r="GY31" s="5"/>
      <c r="GZ31" s="5"/>
      <c r="HA31" s="5"/>
      <c r="HB31" s="5"/>
      <c r="HC31" s="5"/>
      <c r="HD31" s="5"/>
      <c r="HE31" s="5"/>
      <c r="HF31" s="5"/>
      <c r="HG31" s="5"/>
      <c r="HH31" s="5"/>
      <c r="HI31" s="5"/>
      <c r="HJ31" s="5"/>
      <c r="HK31" s="5"/>
      <c r="HL31" s="5"/>
      <c r="HM31" s="5"/>
      <c r="HN31" s="5"/>
      <c r="HO31" s="5"/>
      <c r="HP31" s="5"/>
      <c r="HQ31" s="5"/>
      <c r="HR31" s="5"/>
    </row>
    <row r="32" spans="1:257" s="1" customFormat="1" ht="13.5" x14ac:dyDescent="0.2">
      <c r="A32" s="88"/>
      <c r="B32" s="65">
        <v>26</v>
      </c>
      <c r="C32" s="62" t="s">
        <v>41</v>
      </c>
      <c r="D32" s="62">
        <v>0</v>
      </c>
      <c r="E32" s="63">
        <v>0</v>
      </c>
      <c r="F32" s="64">
        <v>0</v>
      </c>
      <c r="G32" s="64">
        <v>0</v>
      </c>
      <c r="H32" s="63">
        <v>0</v>
      </c>
      <c r="I32" s="64">
        <v>0</v>
      </c>
      <c r="J32" s="63">
        <v>0</v>
      </c>
      <c r="K32" s="63">
        <v>0</v>
      </c>
      <c r="L32" s="64">
        <v>0</v>
      </c>
      <c r="M32" s="64">
        <v>0</v>
      </c>
      <c r="N32" s="63">
        <v>0</v>
      </c>
      <c r="O32" s="64">
        <v>0</v>
      </c>
      <c r="P32" s="63">
        <v>0</v>
      </c>
      <c r="Q32" s="63">
        <v>0</v>
      </c>
      <c r="R32" s="64">
        <v>0</v>
      </c>
      <c r="S32" s="64">
        <v>0</v>
      </c>
      <c r="T32" s="63">
        <v>0</v>
      </c>
      <c r="U32" s="66">
        <v>0</v>
      </c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  <c r="DA32" s="5"/>
      <c r="DB32" s="5"/>
      <c r="DC32" s="5"/>
      <c r="DD32" s="5"/>
      <c r="DE32" s="5"/>
      <c r="DF32" s="5"/>
      <c r="DG32" s="5"/>
      <c r="DH32" s="5"/>
      <c r="DI32" s="5"/>
      <c r="DJ32" s="5"/>
      <c r="DK32" s="5"/>
      <c r="DL32" s="5"/>
      <c r="DM32" s="5"/>
      <c r="DN32" s="5"/>
      <c r="DO32" s="5"/>
      <c r="DP32" s="5"/>
      <c r="DQ32" s="5"/>
      <c r="DR32" s="5"/>
      <c r="DS32" s="5"/>
      <c r="DT32" s="5"/>
      <c r="DU32" s="5"/>
      <c r="DV32" s="5"/>
      <c r="DW32" s="5"/>
      <c r="DX32" s="5"/>
      <c r="DY32" s="5"/>
      <c r="DZ32" s="5"/>
      <c r="EA32" s="5"/>
      <c r="EB32" s="5"/>
      <c r="EC32" s="5"/>
      <c r="ED32" s="5"/>
      <c r="EE32" s="5"/>
      <c r="EF32" s="5"/>
      <c r="EG32" s="5"/>
      <c r="EH32" s="5"/>
      <c r="EI32" s="5"/>
      <c r="EJ32" s="5"/>
      <c r="EK32" s="5"/>
      <c r="EL32" s="5"/>
      <c r="EM32" s="5"/>
      <c r="EN32" s="5"/>
      <c r="EO32" s="5"/>
      <c r="EP32" s="5"/>
      <c r="EQ32" s="5"/>
      <c r="ER32" s="5"/>
      <c r="ES32" s="5"/>
      <c r="ET32" s="5"/>
      <c r="EU32" s="5"/>
      <c r="EV32" s="5"/>
      <c r="EW32" s="5"/>
      <c r="EX32" s="5"/>
      <c r="EY32" s="5"/>
      <c r="EZ32" s="5"/>
      <c r="FA32" s="5"/>
      <c r="FB32" s="5"/>
      <c r="FC32" s="5"/>
      <c r="FD32" s="5"/>
      <c r="FE32" s="5"/>
      <c r="FF32" s="5"/>
      <c r="FG32" s="5"/>
      <c r="FH32" s="5"/>
      <c r="FI32" s="5"/>
      <c r="FJ32" s="5"/>
      <c r="FK32" s="5"/>
      <c r="FL32" s="5"/>
      <c r="FM32" s="5"/>
      <c r="FN32" s="5"/>
      <c r="FO32" s="5"/>
      <c r="FP32" s="5"/>
      <c r="FQ32" s="5"/>
      <c r="FR32" s="5"/>
      <c r="FS32" s="5"/>
      <c r="FT32" s="5"/>
      <c r="FU32" s="5"/>
      <c r="FV32" s="5"/>
      <c r="FW32" s="5"/>
      <c r="FX32" s="5"/>
      <c r="FY32" s="5"/>
      <c r="FZ32" s="5"/>
      <c r="GA32" s="5"/>
      <c r="GB32" s="5"/>
      <c r="GC32" s="5"/>
      <c r="GD32" s="5"/>
      <c r="GE32" s="5"/>
      <c r="GF32" s="5"/>
      <c r="GG32" s="5"/>
      <c r="GH32" s="5"/>
      <c r="GI32" s="5"/>
      <c r="GJ32" s="5"/>
      <c r="GK32" s="5"/>
      <c r="GL32" s="5"/>
      <c r="GM32" s="5"/>
      <c r="GN32" s="5"/>
      <c r="GO32" s="5"/>
      <c r="GP32" s="5"/>
      <c r="GQ32" s="5"/>
      <c r="GR32" s="5"/>
      <c r="GS32" s="5"/>
      <c r="GT32" s="5"/>
      <c r="GU32" s="5"/>
      <c r="GV32" s="5"/>
      <c r="GW32" s="5"/>
      <c r="GX32" s="5"/>
      <c r="GY32" s="5"/>
      <c r="GZ32" s="5"/>
      <c r="HA32" s="5"/>
      <c r="HB32" s="5"/>
      <c r="HC32" s="5"/>
      <c r="HD32" s="5"/>
      <c r="HE32" s="5"/>
      <c r="HF32" s="5"/>
      <c r="HG32" s="5"/>
      <c r="HH32" s="5"/>
      <c r="HI32" s="5"/>
      <c r="HJ32" s="5"/>
      <c r="HK32" s="5"/>
      <c r="HL32" s="5"/>
      <c r="HM32" s="5"/>
      <c r="HN32" s="5"/>
      <c r="HO32" s="5"/>
      <c r="HP32" s="5"/>
      <c r="HQ32" s="5"/>
      <c r="HR32" s="5"/>
    </row>
    <row r="33" spans="1:226" s="1" customFormat="1" ht="13.5" x14ac:dyDescent="0.2">
      <c r="A33" s="88"/>
      <c r="B33" s="65">
        <v>27</v>
      </c>
      <c r="C33" s="62" t="s">
        <v>42</v>
      </c>
      <c r="D33" s="62">
        <v>0</v>
      </c>
      <c r="E33" s="63">
        <v>0</v>
      </c>
      <c r="F33" s="64">
        <v>0</v>
      </c>
      <c r="G33" s="64">
        <v>0</v>
      </c>
      <c r="H33" s="63">
        <v>0</v>
      </c>
      <c r="I33" s="64">
        <v>0</v>
      </c>
      <c r="J33" s="63">
        <v>0</v>
      </c>
      <c r="K33" s="63">
        <v>3808</v>
      </c>
      <c r="L33" s="64">
        <v>10.029999999999999</v>
      </c>
      <c r="M33" s="64">
        <v>10.029999999999999</v>
      </c>
      <c r="N33" s="63">
        <v>107965</v>
      </c>
      <c r="O33" s="64">
        <v>183.68</v>
      </c>
      <c r="P33" s="63">
        <v>0</v>
      </c>
      <c r="Q33" s="63">
        <v>0</v>
      </c>
      <c r="R33" s="64">
        <v>0</v>
      </c>
      <c r="S33" s="64">
        <v>0</v>
      </c>
      <c r="T33" s="63">
        <v>0</v>
      </c>
      <c r="U33" s="66">
        <v>0</v>
      </c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5"/>
      <c r="CZ33" s="5"/>
      <c r="DA33" s="5"/>
      <c r="DB33" s="5"/>
      <c r="DC33" s="5"/>
      <c r="DD33" s="5"/>
      <c r="DE33" s="5"/>
      <c r="DF33" s="5"/>
      <c r="DG33" s="5"/>
      <c r="DH33" s="5"/>
      <c r="DI33" s="5"/>
      <c r="DJ33" s="5"/>
      <c r="DK33" s="5"/>
      <c r="DL33" s="5"/>
      <c r="DM33" s="5"/>
      <c r="DN33" s="5"/>
      <c r="DO33" s="5"/>
      <c r="DP33" s="5"/>
      <c r="DQ33" s="5"/>
      <c r="DR33" s="5"/>
      <c r="DS33" s="5"/>
      <c r="DT33" s="5"/>
      <c r="DU33" s="5"/>
      <c r="DV33" s="5"/>
      <c r="DW33" s="5"/>
      <c r="DX33" s="5"/>
      <c r="DY33" s="5"/>
      <c r="DZ33" s="5"/>
      <c r="EA33" s="5"/>
      <c r="EB33" s="5"/>
      <c r="EC33" s="5"/>
      <c r="ED33" s="5"/>
      <c r="EE33" s="5"/>
      <c r="EF33" s="5"/>
      <c r="EG33" s="5"/>
      <c r="EH33" s="5"/>
      <c r="EI33" s="5"/>
      <c r="EJ33" s="5"/>
      <c r="EK33" s="5"/>
      <c r="EL33" s="5"/>
      <c r="EM33" s="5"/>
      <c r="EN33" s="5"/>
      <c r="EO33" s="5"/>
      <c r="EP33" s="5"/>
      <c r="EQ33" s="5"/>
      <c r="ER33" s="5"/>
      <c r="ES33" s="5"/>
      <c r="ET33" s="5"/>
      <c r="EU33" s="5"/>
      <c r="EV33" s="5"/>
      <c r="EW33" s="5"/>
      <c r="EX33" s="5"/>
      <c r="EY33" s="5"/>
      <c r="EZ33" s="5"/>
      <c r="FA33" s="5"/>
      <c r="FB33" s="5"/>
      <c r="FC33" s="5"/>
      <c r="FD33" s="5"/>
      <c r="FE33" s="5"/>
      <c r="FF33" s="5"/>
      <c r="FG33" s="5"/>
      <c r="FH33" s="5"/>
      <c r="FI33" s="5"/>
      <c r="FJ33" s="5"/>
      <c r="FK33" s="5"/>
      <c r="FL33" s="5"/>
      <c r="FM33" s="5"/>
      <c r="FN33" s="5"/>
      <c r="FO33" s="5"/>
      <c r="FP33" s="5"/>
      <c r="FQ33" s="5"/>
      <c r="FR33" s="5"/>
      <c r="FS33" s="5"/>
      <c r="FT33" s="5"/>
      <c r="FU33" s="5"/>
      <c r="FV33" s="5"/>
      <c r="FW33" s="5"/>
      <c r="FX33" s="5"/>
      <c r="FY33" s="5"/>
      <c r="FZ33" s="5"/>
      <c r="GA33" s="5"/>
      <c r="GB33" s="5"/>
      <c r="GC33" s="5"/>
      <c r="GD33" s="5"/>
      <c r="GE33" s="5"/>
      <c r="GF33" s="5"/>
      <c r="GG33" s="5"/>
      <c r="GH33" s="5"/>
      <c r="GI33" s="5"/>
      <c r="GJ33" s="5"/>
      <c r="GK33" s="5"/>
      <c r="GL33" s="5"/>
      <c r="GM33" s="5"/>
      <c r="GN33" s="5"/>
      <c r="GO33" s="5"/>
      <c r="GP33" s="5"/>
      <c r="GQ33" s="5"/>
      <c r="GR33" s="5"/>
      <c r="GS33" s="5"/>
      <c r="GT33" s="5"/>
      <c r="GU33" s="5"/>
      <c r="GV33" s="5"/>
      <c r="GW33" s="5"/>
      <c r="GX33" s="5"/>
      <c r="GY33" s="5"/>
      <c r="GZ33" s="5"/>
      <c r="HA33" s="5"/>
      <c r="HB33" s="5"/>
      <c r="HC33" s="5"/>
      <c r="HD33" s="5"/>
      <c r="HE33" s="5"/>
      <c r="HF33" s="5"/>
      <c r="HG33" s="5"/>
      <c r="HH33" s="5"/>
      <c r="HI33" s="5"/>
      <c r="HJ33" s="5"/>
      <c r="HK33" s="5"/>
      <c r="HL33" s="5"/>
      <c r="HM33" s="5"/>
      <c r="HN33" s="5"/>
      <c r="HO33" s="5"/>
      <c r="HP33" s="5"/>
      <c r="HQ33" s="5"/>
      <c r="HR33" s="5"/>
    </row>
    <row r="34" spans="1:226" s="1" customFormat="1" ht="13.5" x14ac:dyDescent="0.2">
      <c r="A34" s="88"/>
      <c r="B34" s="65">
        <v>28</v>
      </c>
      <c r="C34" s="62" t="s">
        <v>43</v>
      </c>
      <c r="D34" s="62">
        <v>0</v>
      </c>
      <c r="E34" s="63">
        <v>0</v>
      </c>
      <c r="F34" s="64">
        <v>0</v>
      </c>
      <c r="G34" s="64">
        <v>0</v>
      </c>
      <c r="H34" s="63">
        <v>0</v>
      </c>
      <c r="I34" s="64">
        <v>0</v>
      </c>
      <c r="J34" s="63">
        <v>0</v>
      </c>
      <c r="K34" s="63">
        <v>0</v>
      </c>
      <c r="L34" s="64">
        <v>0</v>
      </c>
      <c r="M34" s="64">
        <v>0</v>
      </c>
      <c r="N34" s="63">
        <v>0</v>
      </c>
      <c r="O34" s="64">
        <v>0</v>
      </c>
      <c r="P34" s="63">
        <v>0</v>
      </c>
      <c r="Q34" s="63">
        <v>0</v>
      </c>
      <c r="R34" s="64">
        <v>0</v>
      </c>
      <c r="S34" s="64">
        <v>0</v>
      </c>
      <c r="T34" s="63">
        <v>0</v>
      </c>
      <c r="U34" s="66">
        <v>0</v>
      </c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  <c r="CU34" s="5"/>
      <c r="CV34" s="5"/>
      <c r="CW34" s="5"/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5"/>
      <c r="DM34" s="5"/>
      <c r="DN34" s="5"/>
      <c r="DO34" s="5"/>
      <c r="DP34" s="5"/>
      <c r="DQ34" s="5"/>
      <c r="DR34" s="5"/>
      <c r="DS34" s="5"/>
      <c r="DT34" s="5"/>
      <c r="DU34" s="5"/>
      <c r="DV34" s="5"/>
      <c r="DW34" s="5"/>
      <c r="DX34" s="5"/>
      <c r="DY34" s="5"/>
      <c r="DZ34" s="5"/>
      <c r="EA34" s="5"/>
      <c r="EB34" s="5"/>
      <c r="EC34" s="5"/>
      <c r="ED34" s="5"/>
      <c r="EE34" s="5"/>
      <c r="EF34" s="5"/>
      <c r="EG34" s="5"/>
      <c r="EH34" s="5"/>
      <c r="EI34" s="5"/>
      <c r="EJ34" s="5"/>
      <c r="EK34" s="5"/>
      <c r="EL34" s="5"/>
      <c r="EM34" s="5"/>
      <c r="EN34" s="5"/>
      <c r="EO34" s="5"/>
      <c r="EP34" s="5"/>
      <c r="EQ34" s="5"/>
      <c r="ER34" s="5"/>
      <c r="ES34" s="5"/>
      <c r="ET34" s="5"/>
      <c r="EU34" s="5"/>
      <c r="EV34" s="5"/>
      <c r="EW34" s="5"/>
      <c r="EX34" s="5"/>
      <c r="EY34" s="5"/>
      <c r="EZ34" s="5"/>
      <c r="FA34" s="5"/>
      <c r="FB34" s="5"/>
      <c r="FC34" s="5"/>
      <c r="FD34" s="5"/>
      <c r="FE34" s="5"/>
      <c r="FF34" s="5"/>
      <c r="FG34" s="5"/>
      <c r="FH34" s="5"/>
      <c r="FI34" s="5"/>
      <c r="FJ34" s="5"/>
      <c r="FK34" s="5"/>
      <c r="FL34" s="5"/>
      <c r="FM34" s="5"/>
      <c r="FN34" s="5"/>
      <c r="FO34" s="5"/>
      <c r="FP34" s="5"/>
      <c r="FQ34" s="5"/>
      <c r="FR34" s="5"/>
      <c r="FS34" s="5"/>
      <c r="FT34" s="5"/>
      <c r="FU34" s="5"/>
      <c r="FV34" s="5"/>
      <c r="FW34" s="5"/>
      <c r="FX34" s="5"/>
      <c r="FY34" s="5"/>
      <c r="FZ34" s="5"/>
      <c r="GA34" s="5"/>
      <c r="GB34" s="5"/>
      <c r="GC34" s="5"/>
      <c r="GD34" s="5"/>
      <c r="GE34" s="5"/>
      <c r="GF34" s="5"/>
      <c r="GG34" s="5"/>
      <c r="GH34" s="5"/>
      <c r="GI34" s="5"/>
      <c r="GJ34" s="5"/>
      <c r="GK34" s="5"/>
      <c r="GL34" s="5"/>
      <c r="GM34" s="5"/>
      <c r="GN34" s="5"/>
      <c r="GO34" s="5"/>
      <c r="GP34" s="5"/>
      <c r="GQ34" s="5"/>
      <c r="GR34" s="5"/>
      <c r="GS34" s="5"/>
      <c r="GT34" s="5"/>
      <c r="GU34" s="5"/>
      <c r="GV34" s="5"/>
      <c r="GW34" s="5"/>
      <c r="GX34" s="5"/>
      <c r="GY34" s="5"/>
      <c r="GZ34" s="5"/>
      <c r="HA34" s="5"/>
      <c r="HB34" s="5"/>
      <c r="HC34" s="5"/>
      <c r="HD34" s="5"/>
      <c r="HE34" s="5"/>
      <c r="HF34" s="5"/>
      <c r="HG34" s="5"/>
      <c r="HH34" s="5"/>
      <c r="HI34" s="5"/>
      <c r="HJ34" s="5"/>
      <c r="HK34" s="5"/>
      <c r="HL34" s="5"/>
      <c r="HM34" s="5"/>
      <c r="HN34" s="5"/>
      <c r="HO34" s="5"/>
      <c r="HP34" s="5"/>
      <c r="HQ34" s="5"/>
      <c r="HR34" s="5"/>
    </row>
    <row r="35" spans="1:226" s="1" customFormat="1" ht="13.5" x14ac:dyDescent="0.2">
      <c r="A35" s="88"/>
      <c r="B35" s="65">
        <v>29</v>
      </c>
      <c r="C35" s="62" t="s">
        <v>44</v>
      </c>
      <c r="D35" s="62">
        <v>0</v>
      </c>
      <c r="E35" s="63">
        <v>0</v>
      </c>
      <c r="F35" s="64">
        <v>0</v>
      </c>
      <c r="G35" s="64">
        <v>0</v>
      </c>
      <c r="H35" s="63">
        <v>0</v>
      </c>
      <c r="I35" s="64">
        <v>0</v>
      </c>
      <c r="J35" s="63">
        <v>0</v>
      </c>
      <c r="K35" s="63">
        <v>0</v>
      </c>
      <c r="L35" s="64">
        <v>0</v>
      </c>
      <c r="M35" s="64">
        <v>0</v>
      </c>
      <c r="N35" s="63">
        <v>0</v>
      </c>
      <c r="O35" s="64">
        <v>0</v>
      </c>
      <c r="P35" s="63">
        <v>0</v>
      </c>
      <c r="Q35" s="63">
        <v>0</v>
      </c>
      <c r="R35" s="64">
        <v>0</v>
      </c>
      <c r="S35" s="64">
        <v>0</v>
      </c>
      <c r="T35" s="63">
        <v>0</v>
      </c>
      <c r="U35" s="66">
        <v>0</v>
      </c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  <c r="BX35" s="5"/>
      <c r="BY35" s="5"/>
      <c r="BZ35" s="5"/>
      <c r="CA35" s="5"/>
      <c r="CB35" s="5"/>
      <c r="CC35" s="5"/>
      <c r="CD35" s="5"/>
      <c r="CE35" s="5"/>
      <c r="CF35" s="5"/>
      <c r="CG35" s="5"/>
      <c r="CH35" s="5"/>
      <c r="CI35" s="5"/>
      <c r="CJ35" s="5"/>
      <c r="CK35" s="5"/>
      <c r="CL35" s="5"/>
      <c r="CM35" s="5"/>
      <c r="CN35" s="5"/>
      <c r="CO35" s="5"/>
      <c r="CP35" s="5"/>
      <c r="CQ35" s="5"/>
      <c r="CR35" s="5"/>
      <c r="CS35" s="5"/>
      <c r="CT35" s="5"/>
      <c r="CU35" s="5"/>
      <c r="CV35" s="5"/>
      <c r="CW35" s="5"/>
      <c r="CX35" s="5"/>
      <c r="CY35" s="5"/>
      <c r="CZ35" s="5"/>
      <c r="DA35" s="5"/>
      <c r="DB35" s="5"/>
      <c r="DC35" s="5"/>
      <c r="DD35" s="5"/>
      <c r="DE35" s="5"/>
      <c r="DF35" s="5"/>
      <c r="DG35" s="5"/>
      <c r="DH35" s="5"/>
      <c r="DI35" s="5"/>
      <c r="DJ35" s="5"/>
      <c r="DK35" s="5"/>
      <c r="DL35" s="5"/>
      <c r="DM35" s="5"/>
      <c r="DN35" s="5"/>
      <c r="DO35" s="5"/>
      <c r="DP35" s="5"/>
      <c r="DQ35" s="5"/>
      <c r="DR35" s="5"/>
      <c r="DS35" s="5"/>
      <c r="DT35" s="5"/>
      <c r="DU35" s="5"/>
      <c r="DV35" s="5"/>
      <c r="DW35" s="5"/>
      <c r="DX35" s="5"/>
      <c r="DY35" s="5"/>
      <c r="DZ35" s="5"/>
      <c r="EA35" s="5"/>
      <c r="EB35" s="5"/>
      <c r="EC35" s="5"/>
      <c r="ED35" s="5"/>
      <c r="EE35" s="5"/>
      <c r="EF35" s="5"/>
      <c r="EG35" s="5"/>
      <c r="EH35" s="5"/>
      <c r="EI35" s="5"/>
      <c r="EJ35" s="5"/>
      <c r="EK35" s="5"/>
      <c r="EL35" s="5"/>
      <c r="EM35" s="5"/>
      <c r="EN35" s="5"/>
      <c r="EO35" s="5"/>
      <c r="EP35" s="5"/>
      <c r="EQ35" s="5"/>
      <c r="ER35" s="5"/>
      <c r="ES35" s="5"/>
      <c r="ET35" s="5"/>
      <c r="EU35" s="5"/>
      <c r="EV35" s="5"/>
      <c r="EW35" s="5"/>
      <c r="EX35" s="5"/>
      <c r="EY35" s="5"/>
      <c r="EZ35" s="5"/>
      <c r="FA35" s="5"/>
      <c r="FB35" s="5"/>
      <c r="FC35" s="5"/>
      <c r="FD35" s="5"/>
      <c r="FE35" s="5"/>
      <c r="FF35" s="5"/>
      <c r="FG35" s="5"/>
      <c r="FH35" s="5"/>
      <c r="FI35" s="5"/>
      <c r="FJ35" s="5"/>
      <c r="FK35" s="5"/>
      <c r="FL35" s="5"/>
      <c r="FM35" s="5"/>
      <c r="FN35" s="5"/>
      <c r="FO35" s="5"/>
      <c r="FP35" s="5"/>
      <c r="FQ35" s="5"/>
      <c r="FR35" s="5"/>
      <c r="FS35" s="5"/>
      <c r="FT35" s="5"/>
      <c r="FU35" s="5"/>
      <c r="FV35" s="5"/>
      <c r="FW35" s="5"/>
      <c r="FX35" s="5"/>
      <c r="FY35" s="5"/>
      <c r="FZ35" s="5"/>
      <c r="GA35" s="5"/>
      <c r="GB35" s="5"/>
      <c r="GC35" s="5"/>
      <c r="GD35" s="5"/>
      <c r="GE35" s="5"/>
      <c r="GF35" s="5"/>
      <c r="GG35" s="5"/>
      <c r="GH35" s="5"/>
      <c r="GI35" s="5"/>
      <c r="GJ35" s="5"/>
      <c r="GK35" s="5"/>
      <c r="GL35" s="5"/>
      <c r="GM35" s="5"/>
      <c r="GN35" s="5"/>
      <c r="GO35" s="5"/>
      <c r="GP35" s="5"/>
      <c r="GQ35" s="5"/>
      <c r="GR35" s="5"/>
      <c r="GS35" s="5"/>
      <c r="GT35" s="5"/>
      <c r="GU35" s="5"/>
      <c r="GV35" s="5"/>
      <c r="GW35" s="5"/>
      <c r="GX35" s="5"/>
      <c r="GY35" s="5"/>
      <c r="GZ35" s="5"/>
      <c r="HA35" s="5"/>
      <c r="HB35" s="5"/>
      <c r="HC35" s="5"/>
      <c r="HD35" s="5"/>
      <c r="HE35" s="5"/>
      <c r="HF35" s="5"/>
      <c r="HG35" s="5"/>
      <c r="HH35" s="5"/>
      <c r="HI35" s="5"/>
      <c r="HJ35" s="5"/>
      <c r="HK35" s="5"/>
      <c r="HL35" s="5"/>
      <c r="HM35" s="5"/>
      <c r="HN35" s="5"/>
      <c r="HO35" s="5"/>
      <c r="HP35" s="5"/>
      <c r="HQ35" s="5"/>
      <c r="HR35" s="5"/>
    </row>
    <row r="36" spans="1:226" s="1" customFormat="1" ht="13.5" x14ac:dyDescent="0.2">
      <c r="A36" s="88"/>
      <c r="B36" s="65">
        <v>30</v>
      </c>
      <c r="C36" s="62" t="s">
        <v>45</v>
      </c>
      <c r="D36" s="62">
        <v>0</v>
      </c>
      <c r="E36" s="63">
        <v>0</v>
      </c>
      <c r="F36" s="64">
        <v>0</v>
      </c>
      <c r="G36" s="64">
        <v>0</v>
      </c>
      <c r="H36" s="63">
        <v>0</v>
      </c>
      <c r="I36" s="64">
        <v>0</v>
      </c>
      <c r="J36" s="63">
        <v>0</v>
      </c>
      <c r="K36" s="63">
        <v>0</v>
      </c>
      <c r="L36" s="64">
        <v>0</v>
      </c>
      <c r="M36" s="64">
        <v>0</v>
      </c>
      <c r="N36" s="63">
        <v>0</v>
      </c>
      <c r="O36" s="64">
        <v>0</v>
      </c>
      <c r="P36" s="63">
        <v>0</v>
      </c>
      <c r="Q36" s="63">
        <v>0</v>
      </c>
      <c r="R36" s="64">
        <v>0</v>
      </c>
      <c r="S36" s="64">
        <v>0</v>
      </c>
      <c r="T36" s="63">
        <v>0</v>
      </c>
      <c r="U36" s="66">
        <v>0</v>
      </c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  <c r="BW36" s="5"/>
      <c r="BX36" s="5"/>
      <c r="BY36" s="5"/>
      <c r="BZ36" s="5"/>
      <c r="CA36" s="5"/>
      <c r="CB36" s="5"/>
      <c r="CC36" s="5"/>
      <c r="CD36" s="5"/>
      <c r="CE36" s="5"/>
      <c r="CF36" s="5"/>
      <c r="CG36" s="5"/>
      <c r="CH36" s="5"/>
      <c r="CI36" s="5"/>
      <c r="CJ36" s="5"/>
      <c r="CK36" s="5"/>
      <c r="CL36" s="5"/>
      <c r="CM36" s="5"/>
      <c r="CN36" s="5"/>
      <c r="CO36" s="5"/>
      <c r="CP36" s="5"/>
      <c r="CQ36" s="5"/>
      <c r="CR36" s="5"/>
      <c r="CS36" s="5"/>
      <c r="CT36" s="5"/>
      <c r="CU36" s="5"/>
      <c r="CV36" s="5"/>
      <c r="CW36" s="5"/>
      <c r="CX36" s="5"/>
      <c r="CY36" s="5"/>
      <c r="CZ36" s="5"/>
      <c r="DA36" s="5"/>
      <c r="DB36" s="5"/>
      <c r="DC36" s="5"/>
      <c r="DD36" s="5"/>
      <c r="DE36" s="5"/>
      <c r="DF36" s="5"/>
      <c r="DG36" s="5"/>
      <c r="DH36" s="5"/>
      <c r="DI36" s="5"/>
      <c r="DJ36" s="5"/>
      <c r="DK36" s="5"/>
      <c r="DL36" s="5"/>
      <c r="DM36" s="5"/>
      <c r="DN36" s="5"/>
      <c r="DO36" s="5"/>
      <c r="DP36" s="5"/>
      <c r="DQ36" s="5"/>
      <c r="DR36" s="5"/>
      <c r="DS36" s="5"/>
      <c r="DT36" s="5"/>
      <c r="DU36" s="5"/>
      <c r="DV36" s="5"/>
      <c r="DW36" s="5"/>
      <c r="DX36" s="5"/>
      <c r="DY36" s="5"/>
      <c r="DZ36" s="5"/>
      <c r="EA36" s="5"/>
      <c r="EB36" s="5"/>
      <c r="EC36" s="5"/>
      <c r="ED36" s="5"/>
      <c r="EE36" s="5"/>
      <c r="EF36" s="5"/>
      <c r="EG36" s="5"/>
      <c r="EH36" s="5"/>
      <c r="EI36" s="5"/>
      <c r="EJ36" s="5"/>
      <c r="EK36" s="5"/>
      <c r="EL36" s="5"/>
      <c r="EM36" s="5"/>
      <c r="EN36" s="5"/>
      <c r="EO36" s="5"/>
      <c r="EP36" s="5"/>
      <c r="EQ36" s="5"/>
      <c r="ER36" s="5"/>
      <c r="ES36" s="5"/>
      <c r="ET36" s="5"/>
      <c r="EU36" s="5"/>
      <c r="EV36" s="5"/>
      <c r="EW36" s="5"/>
      <c r="EX36" s="5"/>
      <c r="EY36" s="5"/>
      <c r="EZ36" s="5"/>
      <c r="FA36" s="5"/>
      <c r="FB36" s="5"/>
      <c r="FC36" s="5"/>
      <c r="FD36" s="5"/>
      <c r="FE36" s="5"/>
      <c r="FF36" s="5"/>
      <c r="FG36" s="5"/>
      <c r="FH36" s="5"/>
      <c r="FI36" s="5"/>
      <c r="FJ36" s="5"/>
      <c r="FK36" s="5"/>
      <c r="FL36" s="5"/>
      <c r="FM36" s="5"/>
      <c r="FN36" s="5"/>
      <c r="FO36" s="5"/>
      <c r="FP36" s="5"/>
      <c r="FQ36" s="5"/>
      <c r="FR36" s="5"/>
      <c r="FS36" s="5"/>
      <c r="FT36" s="5"/>
      <c r="FU36" s="5"/>
      <c r="FV36" s="5"/>
      <c r="FW36" s="5"/>
      <c r="FX36" s="5"/>
      <c r="FY36" s="5"/>
      <c r="FZ36" s="5"/>
      <c r="GA36" s="5"/>
      <c r="GB36" s="5"/>
      <c r="GC36" s="5"/>
      <c r="GD36" s="5"/>
      <c r="GE36" s="5"/>
      <c r="GF36" s="5"/>
      <c r="GG36" s="5"/>
      <c r="GH36" s="5"/>
      <c r="GI36" s="5"/>
      <c r="GJ36" s="5"/>
      <c r="GK36" s="5"/>
      <c r="GL36" s="5"/>
      <c r="GM36" s="5"/>
      <c r="GN36" s="5"/>
      <c r="GO36" s="5"/>
      <c r="GP36" s="5"/>
      <c r="GQ36" s="5"/>
      <c r="GR36" s="5"/>
      <c r="GS36" s="5"/>
      <c r="GT36" s="5"/>
      <c r="GU36" s="5"/>
      <c r="GV36" s="5"/>
      <c r="GW36" s="5"/>
      <c r="GX36" s="5"/>
      <c r="GY36" s="5"/>
      <c r="GZ36" s="5"/>
      <c r="HA36" s="5"/>
      <c r="HB36" s="5"/>
      <c r="HC36" s="5"/>
      <c r="HD36" s="5"/>
      <c r="HE36" s="5"/>
      <c r="HF36" s="5"/>
      <c r="HG36" s="5"/>
      <c r="HH36" s="5"/>
      <c r="HI36" s="5"/>
      <c r="HJ36" s="5"/>
      <c r="HK36" s="5"/>
      <c r="HL36" s="5"/>
      <c r="HM36" s="5"/>
      <c r="HN36" s="5"/>
      <c r="HO36" s="5"/>
      <c r="HP36" s="5"/>
      <c r="HQ36" s="5"/>
      <c r="HR36" s="5"/>
    </row>
    <row r="37" spans="1:226" s="1" customFormat="1" ht="13.5" x14ac:dyDescent="0.2">
      <c r="A37" s="88"/>
      <c r="B37" s="65">
        <v>31</v>
      </c>
      <c r="C37" s="62" t="s">
        <v>46</v>
      </c>
      <c r="D37" s="62">
        <v>0</v>
      </c>
      <c r="E37" s="63">
        <v>0</v>
      </c>
      <c r="F37" s="64">
        <v>0</v>
      </c>
      <c r="G37" s="64">
        <v>0</v>
      </c>
      <c r="H37" s="63">
        <v>0</v>
      </c>
      <c r="I37" s="64">
        <v>0</v>
      </c>
      <c r="J37" s="63">
        <v>0</v>
      </c>
      <c r="K37" s="63">
        <v>4936</v>
      </c>
      <c r="L37" s="64">
        <v>7530.92</v>
      </c>
      <c r="M37" s="64">
        <v>7530.92</v>
      </c>
      <c r="N37" s="63">
        <v>26749</v>
      </c>
      <c r="O37" s="64">
        <v>31649.82</v>
      </c>
      <c r="P37" s="63">
        <v>0</v>
      </c>
      <c r="Q37" s="63">
        <v>0</v>
      </c>
      <c r="R37" s="64">
        <v>0</v>
      </c>
      <c r="S37" s="64">
        <v>0</v>
      </c>
      <c r="T37" s="63">
        <v>0</v>
      </c>
      <c r="U37" s="66">
        <v>0</v>
      </c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  <c r="BV37" s="5"/>
      <c r="BW37" s="5"/>
      <c r="BX37" s="5"/>
      <c r="BY37" s="5"/>
      <c r="BZ37" s="5"/>
      <c r="CA37" s="5"/>
      <c r="CB37" s="5"/>
      <c r="CC37" s="5"/>
      <c r="CD37" s="5"/>
      <c r="CE37" s="5"/>
      <c r="CF37" s="5"/>
      <c r="CG37" s="5"/>
      <c r="CH37" s="5"/>
      <c r="CI37" s="5"/>
      <c r="CJ37" s="5"/>
      <c r="CK37" s="5"/>
      <c r="CL37" s="5"/>
      <c r="CM37" s="5"/>
      <c r="CN37" s="5"/>
      <c r="CO37" s="5"/>
      <c r="CP37" s="5"/>
      <c r="CQ37" s="5"/>
      <c r="CR37" s="5"/>
      <c r="CS37" s="5"/>
      <c r="CT37" s="5"/>
      <c r="CU37" s="5"/>
      <c r="CV37" s="5"/>
      <c r="CW37" s="5"/>
      <c r="CX37" s="5"/>
      <c r="CY37" s="5"/>
      <c r="CZ37" s="5"/>
      <c r="DA37" s="5"/>
      <c r="DB37" s="5"/>
      <c r="DC37" s="5"/>
      <c r="DD37" s="5"/>
      <c r="DE37" s="5"/>
      <c r="DF37" s="5"/>
      <c r="DG37" s="5"/>
      <c r="DH37" s="5"/>
      <c r="DI37" s="5"/>
      <c r="DJ37" s="5"/>
      <c r="DK37" s="5"/>
      <c r="DL37" s="5"/>
      <c r="DM37" s="5"/>
      <c r="DN37" s="5"/>
      <c r="DO37" s="5"/>
      <c r="DP37" s="5"/>
      <c r="DQ37" s="5"/>
      <c r="DR37" s="5"/>
      <c r="DS37" s="5"/>
      <c r="DT37" s="5"/>
      <c r="DU37" s="5"/>
      <c r="DV37" s="5"/>
      <c r="DW37" s="5"/>
      <c r="DX37" s="5"/>
      <c r="DY37" s="5"/>
      <c r="DZ37" s="5"/>
      <c r="EA37" s="5"/>
      <c r="EB37" s="5"/>
      <c r="EC37" s="5"/>
      <c r="ED37" s="5"/>
      <c r="EE37" s="5"/>
      <c r="EF37" s="5"/>
      <c r="EG37" s="5"/>
      <c r="EH37" s="5"/>
      <c r="EI37" s="5"/>
      <c r="EJ37" s="5"/>
      <c r="EK37" s="5"/>
      <c r="EL37" s="5"/>
      <c r="EM37" s="5"/>
      <c r="EN37" s="5"/>
      <c r="EO37" s="5"/>
      <c r="EP37" s="5"/>
      <c r="EQ37" s="5"/>
      <c r="ER37" s="5"/>
      <c r="ES37" s="5"/>
      <c r="ET37" s="5"/>
      <c r="EU37" s="5"/>
      <c r="EV37" s="5"/>
      <c r="EW37" s="5"/>
      <c r="EX37" s="5"/>
      <c r="EY37" s="5"/>
      <c r="EZ37" s="5"/>
      <c r="FA37" s="5"/>
      <c r="FB37" s="5"/>
      <c r="FC37" s="5"/>
      <c r="FD37" s="5"/>
      <c r="FE37" s="5"/>
      <c r="FF37" s="5"/>
      <c r="FG37" s="5"/>
      <c r="FH37" s="5"/>
      <c r="FI37" s="5"/>
      <c r="FJ37" s="5"/>
      <c r="FK37" s="5"/>
      <c r="FL37" s="5"/>
      <c r="FM37" s="5"/>
      <c r="FN37" s="5"/>
      <c r="FO37" s="5"/>
      <c r="FP37" s="5"/>
      <c r="FQ37" s="5"/>
      <c r="FR37" s="5"/>
      <c r="FS37" s="5"/>
      <c r="FT37" s="5"/>
      <c r="FU37" s="5"/>
      <c r="FV37" s="5"/>
      <c r="FW37" s="5"/>
      <c r="FX37" s="5"/>
      <c r="FY37" s="5"/>
      <c r="FZ37" s="5"/>
      <c r="GA37" s="5"/>
      <c r="GB37" s="5"/>
      <c r="GC37" s="5"/>
      <c r="GD37" s="5"/>
      <c r="GE37" s="5"/>
      <c r="GF37" s="5"/>
      <c r="GG37" s="5"/>
      <c r="GH37" s="5"/>
      <c r="GI37" s="5"/>
      <c r="GJ37" s="5"/>
      <c r="GK37" s="5"/>
      <c r="GL37" s="5"/>
      <c r="GM37" s="5"/>
      <c r="GN37" s="5"/>
      <c r="GO37" s="5"/>
      <c r="GP37" s="5"/>
      <c r="GQ37" s="5"/>
      <c r="GR37" s="5"/>
      <c r="GS37" s="5"/>
      <c r="GT37" s="5"/>
      <c r="GU37" s="5"/>
      <c r="GV37" s="5"/>
      <c r="GW37" s="5"/>
      <c r="GX37" s="5"/>
      <c r="GY37" s="5"/>
      <c r="GZ37" s="5"/>
      <c r="HA37" s="5"/>
      <c r="HB37" s="5"/>
      <c r="HC37" s="5"/>
      <c r="HD37" s="5"/>
      <c r="HE37" s="5"/>
      <c r="HF37" s="5"/>
      <c r="HG37" s="5"/>
      <c r="HH37" s="5"/>
      <c r="HI37" s="5"/>
      <c r="HJ37" s="5"/>
      <c r="HK37" s="5"/>
      <c r="HL37" s="5"/>
      <c r="HM37" s="5"/>
      <c r="HN37" s="5"/>
      <c r="HO37" s="5"/>
      <c r="HP37" s="5"/>
      <c r="HQ37" s="5"/>
      <c r="HR37" s="5"/>
    </row>
    <row r="38" spans="1:226" s="1" customFormat="1" ht="13.5" x14ac:dyDescent="0.2">
      <c r="A38" s="88"/>
      <c r="B38" s="65">
        <v>32</v>
      </c>
      <c r="C38" s="62" t="s">
        <v>47</v>
      </c>
      <c r="D38" s="62">
        <v>0</v>
      </c>
      <c r="E38" s="63">
        <v>0</v>
      </c>
      <c r="F38" s="64">
        <v>0</v>
      </c>
      <c r="G38" s="64">
        <v>0</v>
      </c>
      <c r="H38" s="63">
        <v>0</v>
      </c>
      <c r="I38" s="64">
        <v>0</v>
      </c>
      <c r="J38" s="63">
        <v>0</v>
      </c>
      <c r="K38" s="63">
        <v>0</v>
      </c>
      <c r="L38" s="64">
        <v>0</v>
      </c>
      <c r="M38" s="64">
        <v>0</v>
      </c>
      <c r="N38" s="63">
        <v>0</v>
      </c>
      <c r="O38" s="64">
        <v>0</v>
      </c>
      <c r="P38" s="63">
        <v>0</v>
      </c>
      <c r="Q38" s="63">
        <v>0</v>
      </c>
      <c r="R38" s="64">
        <v>0</v>
      </c>
      <c r="S38" s="64">
        <v>0</v>
      </c>
      <c r="T38" s="63">
        <v>0</v>
      </c>
      <c r="U38" s="66">
        <v>0</v>
      </c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  <c r="BV38" s="5"/>
      <c r="BW38" s="5"/>
      <c r="BX38" s="5"/>
      <c r="BY38" s="5"/>
      <c r="BZ38" s="5"/>
      <c r="CA38" s="5"/>
      <c r="CB38" s="5"/>
      <c r="CC38" s="5"/>
      <c r="CD38" s="5"/>
      <c r="CE38" s="5"/>
      <c r="CF38" s="5"/>
      <c r="CG38" s="5"/>
      <c r="CH38" s="5"/>
      <c r="CI38" s="5"/>
      <c r="CJ38" s="5"/>
      <c r="CK38" s="5"/>
      <c r="CL38" s="5"/>
      <c r="CM38" s="5"/>
      <c r="CN38" s="5"/>
      <c r="CO38" s="5"/>
      <c r="CP38" s="5"/>
      <c r="CQ38" s="5"/>
      <c r="CR38" s="5"/>
      <c r="CS38" s="5"/>
      <c r="CT38" s="5"/>
      <c r="CU38" s="5"/>
      <c r="CV38" s="5"/>
      <c r="CW38" s="5"/>
      <c r="CX38" s="5"/>
      <c r="CY38" s="5"/>
      <c r="CZ38" s="5"/>
      <c r="DA38" s="5"/>
      <c r="DB38" s="5"/>
      <c r="DC38" s="5"/>
      <c r="DD38" s="5"/>
      <c r="DE38" s="5"/>
      <c r="DF38" s="5"/>
      <c r="DG38" s="5"/>
      <c r="DH38" s="5"/>
      <c r="DI38" s="5"/>
      <c r="DJ38" s="5"/>
      <c r="DK38" s="5"/>
      <c r="DL38" s="5"/>
      <c r="DM38" s="5"/>
      <c r="DN38" s="5"/>
      <c r="DO38" s="5"/>
      <c r="DP38" s="5"/>
      <c r="DQ38" s="5"/>
      <c r="DR38" s="5"/>
      <c r="DS38" s="5"/>
      <c r="DT38" s="5"/>
      <c r="DU38" s="5"/>
      <c r="DV38" s="5"/>
      <c r="DW38" s="5"/>
      <c r="DX38" s="5"/>
      <c r="DY38" s="5"/>
      <c r="DZ38" s="5"/>
      <c r="EA38" s="5"/>
      <c r="EB38" s="5"/>
      <c r="EC38" s="5"/>
      <c r="ED38" s="5"/>
      <c r="EE38" s="5"/>
      <c r="EF38" s="5"/>
      <c r="EG38" s="5"/>
      <c r="EH38" s="5"/>
      <c r="EI38" s="5"/>
      <c r="EJ38" s="5"/>
      <c r="EK38" s="5"/>
      <c r="EL38" s="5"/>
      <c r="EM38" s="5"/>
      <c r="EN38" s="5"/>
      <c r="EO38" s="5"/>
      <c r="EP38" s="5"/>
      <c r="EQ38" s="5"/>
      <c r="ER38" s="5"/>
      <c r="ES38" s="5"/>
      <c r="ET38" s="5"/>
      <c r="EU38" s="5"/>
      <c r="EV38" s="5"/>
      <c r="EW38" s="5"/>
      <c r="EX38" s="5"/>
      <c r="EY38" s="5"/>
      <c r="EZ38" s="5"/>
      <c r="FA38" s="5"/>
      <c r="FB38" s="5"/>
      <c r="FC38" s="5"/>
      <c r="FD38" s="5"/>
      <c r="FE38" s="5"/>
      <c r="FF38" s="5"/>
      <c r="FG38" s="5"/>
      <c r="FH38" s="5"/>
      <c r="FI38" s="5"/>
      <c r="FJ38" s="5"/>
      <c r="FK38" s="5"/>
      <c r="FL38" s="5"/>
      <c r="FM38" s="5"/>
      <c r="FN38" s="5"/>
      <c r="FO38" s="5"/>
      <c r="FP38" s="5"/>
      <c r="FQ38" s="5"/>
      <c r="FR38" s="5"/>
      <c r="FS38" s="5"/>
      <c r="FT38" s="5"/>
      <c r="FU38" s="5"/>
      <c r="FV38" s="5"/>
      <c r="FW38" s="5"/>
      <c r="FX38" s="5"/>
      <c r="FY38" s="5"/>
      <c r="FZ38" s="5"/>
      <c r="GA38" s="5"/>
      <c r="GB38" s="5"/>
      <c r="GC38" s="5"/>
      <c r="GD38" s="5"/>
      <c r="GE38" s="5"/>
      <c r="GF38" s="5"/>
      <c r="GG38" s="5"/>
      <c r="GH38" s="5"/>
      <c r="GI38" s="5"/>
      <c r="GJ38" s="5"/>
      <c r="GK38" s="5"/>
      <c r="GL38" s="5"/>
      <c r="GM38" s="5"/>
      <c r="GN38" s="5"/>
      <c r="GO38" s="5"/>
      <c r="GP38" s="5"/>
      <c r="GQ38" s="5"/>
      <c r="GR38" s="5"/>
      <c r="GS38" s="5"/>
      <c r="GT38" s="5"/>
      <c r="GU38" s="5"/>
      <c r="GV38" s="5"/>
      <c r="GW38" s="5"/>
      <c r="GX38" s="5"/>
      <c r="GY38" s="5"/>
      <c r="GZ38" s="5"/>
      <c r="HA38" s="5"/>
      <c r="HB38" s="5"/>
      <c r="HC38" s="5"/>
      <c r="HD38" s="5"/>
      <c r="HE38" s="5"/>
      <c r="HF38" s="5"/>
      <c r="HG38" s="5"/>
      <c r="HH38" s="5"/>
      <c r="HI38" s="5"/>
      <c r="HJ38" s="5"/>
      <c r="HK38" s="5"/>
      <c r="HL38" s="5"/>
      <c r="HM38" s="5"/>
      <c r="HN38" s="5"/>
      <c r="HO38" s="5"/>
      <c r="HP38" s="5"/>
      <c r="HQ38" s="5"/>
      <c r="HR38" s="5"/>
    </row>
    <row r="39" spans="1:226" s="1" customFormat="1" ht="13.5" x14ac:dyDescent="0.2">
      <c r="A39" s="88"/>
      <c r="B39" s="65">
        <v>33</v>
      </c>
      <c r="C39" s="62" t="s">
        <v>48</v>
      </c>
      <c r="D39" s="62">
        <v>0</v>
      </c>
      <c r="E39" s="63">
        <v>0</v>
      </c>
      <c r="F39" s="64">
        <v>0</v>
      </c>
      <c r="G39" s="64">
        <v>0</v>
      </c>
      <c r="H39" s="63">
        <v>0</v>
      </c>
      <c r="I39" s="64">
        <v>0</v>
      </c>
      <c r="J39" s="63">
        <v>0</v>
      </c>
      <c r="K39" s="63">
        <v>0</v>
      </c>
      <c r="L39" s="64">
        <v>0</v>
      </c>
      <c r="M39" s="64">
        <v>0</v>
      </c>
      <c r="N39" s="63">
        <v>0</v>
      </c>
      <c r="O39" s="64">
        <v>0</v>
      </c>
      <c r="P39" s="63">
        <v>0</v>
      </c>
      <c r="Q39" s="63">
        <v>0</v>
      </c>
      <c r="R39" s="64">
        <v>0</v>
      </c>
      <c r="S39" s="64">
        <v>0</v>
      </c>
      <c r="T39" s="63">
        <v>0</v>
      </c>
      <c r="U39" s="66">
        <v>0</v>
      </c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  <c r="BW39" s="5"/>
      <c r="BX39" s="5"/>
      <c r="BY39" s="5"/>
      <c r="BZ39" s="5"/>
      <c r="CA39" s="5"/>
      <c r="CB39" s="5"/>
      <c r="CC39" s="5"/>
      <c r="CD39" s="5"/>
      <c r="CE39" s="5"/>
      <c r="CF39" s="5"/>
      <c r="CG39" s="5"/>
      <c r="CH39" s="5"/>
      <c r="CI39" s="5"/>
      <c r="CJ39" s="5"/>
      <c r="CK39" s="5"/>
      <c r="CL39" s="5"/>
      <c r="CM39" s="5"/>
      <c r="CN39" s="5"/>
      <c r="CO39" s="5"/>
      <c r="CP39" s="5"/>
      <c r="CQ39" s="5"/>
      <c r="CR39" s="5"/>
      <c r="CS39" s="5"/>
      <c r="CT39" s="5"/>
      <c r="CU39" s="5"/>
      <c r="CV39" s="5"/>
      <c r="CW39" s="5"/>
      <c r="CX39" s="5"/>
      <c r="CY39" s="5"/>
      <c r="CZ39" s="5"/>
      <c r="DA39" s="5"/>
      <c r="DB39" s="5"/>
      <c r="DC39" s="5"/>
      <c r="DD39" s="5"/>
      <c r="DE39" s="5"/>
      <c r="DF39" s="5"/>
      <c r="DG39" s="5"/>
      <c r="DH39" s="5"/>
      <c r="DI39" s="5"/>
      <c r="DJ39" s="5"/>
      <c r="DK39" s="5"/>
      <c r="DL39" s="5"/>
      <c r="DM39" s="5"/>
      <c r="DN39" s="5"/>
      <c r="DO39" s="5"/>
      <c r="DP39" s="5"/>
      <c r="DQ39" s="5"/>
      <c r="DR39" s="5"/>
      <c r="DS39" s="5"/>
      <c r="DT39" s="5"/>
      <c r="DU39" s="5"/>
      <c r="DV39" s="5"/>
      <c r="DW39" s="5"/>
      <c r="DX39" s="5"/>
      <c r="DY39" s="5"/>
      <c r="DZ39" s="5"/>
      <c r="EA39" s="5"/>
      <c r="EB39" s="5"/>
      <c r="EC39" s="5"/>
      <c r="ED39" s="5"/>
      <c r="EE39" s="5"/>
      <c r="EF39" s="5"/>
      <c r="EG39" s="5"/>
      <c r="EH39" s="5"/>
      <c r="EI39" s="5"/>
      <c r="EJ39" s="5"/>
      <c r="EK39" s="5"/>
      <c r="EL39" s="5"/>
      <c r="EM39" s="5"/>
      <c r="EN39" s="5"/>
      <c r="EO39" s="5"/>
      <c r="EP39" s="5"/>
      <c r="EQ39" s="5"/>
      <c r="ER39" s="5"/>
      <c r="ES39" s="5"/>
      <c r="ET39" s="5"/>
      <c r="EU39" s="5"/>
      <c r="EV39" s="5"/>
      <c r="EW39" s="5"/>
      <c r="EX39" s="5"/>
      <c r="EY39" s="5"/>
      <c r="EZ39" s="5"/>
      <c r="FA39" s="5"/>
      <c r="FB39" s="5"/>
      <c r="FC39" s="5"/>
      <c r="FD39" s="5"/>
      <c r="FE39" s="5"/>
      <c r="FF39" s="5"/>
      <c r="FG39" s="5"/>
      <c r="FH39" s="5"/>
      <c r="FI39" s="5"/>
      <c r="FJ39" s="5"/>
      <c r="FK39" s="5"/>
      <c r="FL39" s="5"/>
      <c r="FM39" s="5"/>
      <c r="FN39" s="5"/>
      <c r="FO39" s="5"/>
      <c r="FP39" s="5"/>
      <c r="FQ39" s="5"/>
      <c r="FR39" s="5"/>
      <c r="FS39" s="5"/>
      <c r="FT39" s="5"/>
      <c r="FU39" s="5"/>
      <c r="FV39" s="5"/>
      <c r="FW39" s="5"/>
      <c r="FX39" s="5"/>
      <c r="FY39" s="5"/>
      <c r="FZ39" s="5"/>
      <c r="GA39" s="5"/>
      <c r="GB39" s="5"/>
      <c r="GC39" s="5"/>
      <c r="GD39" s="5"/>
      <c r="GE39" s="5"/>
      <c r="GF39" s="5"/>
      <c r="GG39" s="5"/>
      <c r="GH39" s="5"/>
      <c r="GI39" s="5"/>
      <c r="GJ39" s="5"/>
      <c r="GK39" s="5"/>
      <c r="GL39" s="5"/>
      <c r="GM39" s="5"/>
      <c r="GN39" s="5"/>
      <c r="GO39" s="5"/>
      <c r="GP39" s="5"/>
      <c r="GQ39" s="5"/>
      <c r="GR39" s="5"/>
      <c r="GS39" s="5"/>
      <c r="GT39" s="5"/>
      <c r="GU39" s="5"/>
      <c r="GV39" s="5"/>
      <c r="GW39" s="5"/>
      <c r="GX39" s="5"/>
      <c r="GY39" s="5"/>
      <c r="GZ39" s="5"/>
      <c r="HA39" s="5"/>
      <c r="HB39" s="5"/>
      <c r="HC39" s="5"/>
      <c r="HD39" s="5"/>
      <c r="HE39" s="5"/>
      <c r="HF39" s="5"/>
      <c r="HG39" s="5"/>
      <c r="HH39" s="5"/>
      <c r="HI39" s="5"/>
      <c r="HJ39" s="5"/>
      <c r="HK39" s="5"/>
      <c r="HL39" s="5"/>
      <c r="HM39" s="5"/>
      <c r="HN39" s="5"/>
      <c r="HO39" s="5"/>
      <c r="HP39" s="5"/>
      <c r="HQ39" s="5"/>
      <c r="HR39" s="5"/>
    </row>
    <row r="40" spans="1:226" s="1" customFormat="1" ht="13.5" x14ac:dyDescent="0.2">
      <c r="A40" s="88"/>
      <c r="B40" s="65">
        <v>34</v>
      </c>
      <c r="C40" s="62" t="s">
        <v>49</v>
      </c>
      <c r="D40" s="62">
        <v>0</v>
      </c>
      <c r="E40" s="63">
        <v>0</v>
      </c>
      <c r="F40" s="64">
        <v>0</v>
      </c>
      <c r="G40" s="64">
        <v>0</v>
      </c>
      <c r="H40" s="63">
        <v>0</v>
      </c>
      <c r="I40" s="64">
        <v>0</v>
      </c>
      <c r="J40" s="63">
        <v>0</v>
      </c>
      <c r="K40" s="63">
        <v>0</v>
      </c>
      <c r="L40" s="64">
        <v>0</v>
      </c>
      <c r="M40" s="64">
        <v>0</v>
      </c>
      <c r="N40" s="63">
        <v>0</v>
      </c>
      <c r="O40" s="64">
        <v>0</v>
      </c>
      <c r="P40" s="63">
        <v>0</v>
      </c>
      <c r="Q40" s="63">
        <v>0</v>
      </c>
      <c r="R40" s="64">
        <v>0</v>
      </c>
      <c r="S40" s="64">
        <v>0</v>
      </c>
      <c r="T40" s="63">
        <v>0</v>
      </c>
      <c r="U40" s="66">
        <v>0</v>
      </c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  <c r="BW40" s="5"/>
      <c r="BX40" s="5"/>
      <c r="BY40" s="5"/>
      <c r="BZ40" s="5"/>
      <c r="CA40" s="5"/>
      <c r="CB40" s="5"/>
      <c r="CC40" s="5"/>
      <c r="CD40" s="5"/>
      <c r="CE40" s="5"/>
      <c r="CF40" s="5"/>
      <c r="CG40" s="5"/>
      <c r="CH40" s="5"/>
      <c r="CI40" s="5"/>
      <c r="CJ40" s="5"/>
      <c r="CK40" s="5"/>
      <c r="CL40" s="5"/>
      <c r="CM40" s="5"/>
      <c r="CN40" s="5"/>
      <c r="CO40" s="5"/>
      <c r="CP40" s="5"/>
      <c r="CQ40" s="5"/>
      <c r="CR40" s="5"/>
      <c r="CS40" s="5"/>
      <c r="CT40" s="5"/>
      <c r="CU40" s="5"/>
      <c r="CV40" s="5"/>
      <c r="CW40" s="5"/>
      <c r="CX40" s="5"/>
      <c r="CY40" s="5"/>
      <c r="CZ40" s="5"/>
      <c r="DA40" s="5"/>
      <c r="DB40" s="5"/>
      <c r="DC40" s="5"/>
      <c r="DD40" s="5"/>
      <c r="DE40" s="5"/>
      <c r="DF40" s="5"/>
      <c r="DG40" s="5"/>
      <c r="DH40" s="5"/>
      <c r="DI40" s="5"/>
      <c r="DJ40" s="5"/>
      <c r="DK40" s="5"/>
      <c r="DL40" s="5"/>
      <c r="DM40" s="5"/>
      <c r="DN40" s="5"/>
      <c r="DO40" s="5"/>
      <c r="DP40" s="5"/>
      <c r="DQ40" s="5"/>
      <c r="DR40" s="5"/>
      <c r="DS40" s="5"/>
      <c r="DT40" s="5"/>
      <c r="DU40" s="5"/>
      <c r="DV40" s="5"/>
      <c r="DW40" s="5"/>
      <c r="DX40" s="5"/>
      <c r="DY40" s="5"/>
      <c r="DZ40" s="5"/>
      <c r="EA40" s="5"/>
      <c r="EB40" s="5"/>
      <c r="EC40" s="5"/>
      <c r="ED40" s="5"/>
      <c r="EE40" s="5"/>
      <c r="EF40" s="5"/>
      <c r="EG40" s="5"/>
      <c r="EH40" s="5"/>
      <c r="EI40" s="5"/>
      <c r="EJ40" s="5"/>
      <c r="EK40" s="5"/>
      <c r="EL40" s="5"/>
      <c r="EM40" s="5"/>
      <c r="EN40" s="5"/>
      <c r="EO40" s="5"/>
      <c r="EP40" s="5"/>
      <c r="EQ40" s="5"/>
      <c r="ER40" s="5"/>
      <c r="ES40" s="5"/>
      <c r="ET40" s="5"/>
      <c r="EU40" s="5"/>
      <c r="EV40" s="5"/>
      <c r="EW40" s="5"/>
      <c r="EX40" s="5"/>
      <c r="EY40" s="5"/>
      <c r="EZ40" s="5"/>
      <c r="FA40" s="5"/>
      <c r="FB40" s="5"/>
      <c r="FC40" s="5"/>
      <c r="FD40" s="5"/>
      <c r="FE40" s="5"/>
      <c r="FF40" s="5"/>
      <c r="FG40" s="5"/>
      <c r="FH40" s="5"/>
      <c r="FI40" s="5"/>
      <c r="FJ40" s="5"/>
      <c r="FK40" s="5"/>
      <c r="FL40" s="5"/>
      <c r="FM40" s="5"/>
      <c r="FN40" s="5"/>
      <c r="FO40" s="5"/>
      <c r="FP40" s="5"/>
      <c r="FQ40" s="5"/>
      <c r="FR40" s="5"/>
      <c r="FS40" s="5"/>
      <c r="FT40" s="5"/>
      <c r="FU40" s="5"/>
      <c r="FV40" s="5"/>
      <c r="FW40" s="5"/>
      <c r="FX40" s="5"/>
      <c r="FY40" s="5"/>
      <c r="FZ40" s="5"/>
      <c r="GA40" s="5"/>
      <c r="GB40" s="5"/>
      <c r="GC40" s="5"/>
      <c r="GD40" s="5"/>
      <c r="GE40" s="5"/>
      <c r="GF40" s="5"/>
      <c r="GG40" s="5"/>
      <c r="GH40" s="5"/>
      <c r="GI40" s="5"/>
      <c r="GJ40" s="5"/>
      <c r="GK40" s="5"/>
      <c r="GL40" s="5"/>
      <c r="GM40" s="5"/>
      <c r="GN40" s="5"/>
      <c r="GO40" s="5"/>
      <c r="GP40" s="5"/>
      <c r="GQ40" s="5"/>
      <c r="GR40" s="5"/>
      <c r="GS40" s="5"/>
      <c r="GT40" s="5"/>
      <c r="GU40" s="5"/>
      <c r="GV40" s="5"/>
      <c r="GW40" s="5"/>
      <c r="GX40" s="5"/>
      <c r="GY40" s="5"/>
      <c r="GZ40" s="5"/>
      <c r="HA40" s="5"/>
      <c r="HB40" s="5"/>
      <c r="HC40" s="5"/>
      <c r="HD40" s="5"/>
      <c r="HE40" s="5"/>
      <c r="HF40" s="5"/>
      <c r="HG40" s="5"/>
      <c r="HH40" s="5"/>
      <c r="HI40" s="5"/>
      <c r="HJ40" s="5"/>
      <c r="HK40" s="5"/>
      <c r="HL40" s="5"/>
      <c r="HM40" s="5"/>
      <c r="HN40" s="5"/>
      <c r="HO40" s="5"/>
      <c r="HP40" s="5"/>
      <c r="HQ40" s="5"/>
      <c r="HR40" s="5"/>
    </row>
    <row r="41" spans="1:226" s="1" customFormat="1" ht="13.5" x14ac:dyDescent="0.2">
      <c r="A41" s="88"/>
      <c r="B41" s="65">
        <v>35</v>
      </c>
      <c r="C41" s="62" t="s">
        <v>50</v>
      </c>
      <c r="D41" s="62">
        <v>0</v>
      </c>
      <c r="E41" s="63">
        <v>0</v>
      </c>
      <c r="F41" s="64">
        <v>0</v>
      </c>
      <c r="G41" s="64">
        <v>0</v>
      </c>
      <c r="H41" s="63">
        <v>0</v>
      </c>
      <c r="I41" s="64">
        <v>0</v>
      </c>
      <c r="J41" s="63">
        <v>0</v>
      </c>
      <c r="K41" s="63">
        <v>0</v>
      </c>
      <c r="L41" s="64">
        <v>0</v>
      </c>
      <c r="M41" s="64">
        <v>0</v>
      </c>
      <c r="N41" s="63">
        <v>0</v>
      </c>
      <c r="O41" s="64">
        <v>0</v>
      </c>
      <c r="P41" s="63">
        <v>0</v>
      </c>
      <c r="Q41" s="63">
        <v>0</v>
      </c>
      <c r="R41" s="64">
        <v>0</v>
      </c>
      <c r="S41" s="64">
        <v>0</v>
      </c>
      <c r="T41" s="63">
        <v>0</v>
      </c>
      <c r="U41" s="66">
        <v>0</v>
      </c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/>
      <c r="BT41" s="5"/>
      <c r="BU41" s="5"/>
      <c r="BV41" s="5"/>
      <c r="BW41" s="5"/>
      <c r="BX41" s="5"/>
      <c r="BY41" s="5"/>
      <c r="BZ41" s="5"/>
      <c r="CA41" s="5"/>
      <c r="CB41" s="5"/>
      <c r="CC41" s="5"/>
      <c r="CD41" s="5"/>
      <c r="CE41" s="5"/>
      <c r="CF41" s="5"/>
      <c r="CG41" s="5"/>
      <c r="CH41" s="5"/>
      <c r="CI41" s="5"/>
      <c r="CJ41" s="5"/>
      <c r="CK41" s="5"/>
      <c r="CL41" s="5"/>
      <c r="CM41" s="5"/>
      <c r="CN41" s="5"/>
      <c r="CO41" s="5"/>
      <c r="CP41" s="5"/>
      <c r="CQ41" s="5"/>
      <c r="CR41" s="5"/>
      <c r="CS41" s="5"/>
      <c r="CT41" s="5"/>
      <c r="CU41" s="5"/>
      <c r="CV41" s="5"/>
      <c r="CW41" s="5"/>
      <c r="CX41" s="5"/>
      <c r="CY41" s="5"/>
      <c r="CZ41" s="5"/>
      <c r="DA41" s="5"/>
      <c r="DB41" s="5"/>
      <c r="DC41" s="5"/>
      <c r="DD41" s="5"/>
      <c r="DE41" s="5"/>
      <c r="DF41" s="5"/>
      <c r="DG41" s="5"/>
      <c r="DH41" s="5"/>
      <c r="DI41" s="5"/>
      <c r="DJ41" s="5"/>
      <c r="DK41" s="5"/>
      <c r="DL41" s="5"/>
      <c r="DM41" s="5"/>
      <c r="DN41" s="5"/>
      <c r="DO41" s="5"/>
      <c r="DP41" s="5"/>
      <c r="DQ41" s="5"/>
      <c r="DR41" s="5"/>
      <c r="DS41" s="5"/>
      <c r="DT41" s="5"/>
      <c r="DU41" s="5"/>
      <c r="DV41" s="5"/>
      <c r="DW41" s="5"/>
      <c r="DX41" s="5"/>
      <c r="DY41" s="5"/>
      <c r="DZ41" s="5"/>
      <c r="EA41" s="5"/>
      <c r="EB41" s="5"/>
      <c r="EC41" s="5"/>
      <c r="ED41" s="5"/>
      <c r="EE41" s="5"/>
      <c r="EF41" s="5"/>
      <c r="EG41" s="5"/>
      <c r="EH41" s="5"/>
      <c r="EI41" s="5"/>
      <c r="EJ41" s="5"/>
      <c r="EK41" s="5"/>
      <c r="EL41" s="5"/>
      <c r="EM41" s="5"/>
      <c r="EN41" s="5"/>
      <c r="EO41" s="5"/>
      <c r="EP41" s="5"/>
      <c r="EQ41" s="5"/>
      <c r="ER41" s="5"/>
      <c r="ES41" s="5"/>
      <c r="ET41" s="5"/>
      <c r="EU41" s="5"/>
      <c r="EV41" s="5"/>
      <c r="EW41" s="5"/>
      <c r="EX41" s="5"/>
      <c r="EY41" s="5"/>
      <c r="EZ41" s="5"/>
      <c r="FA41" s="5"/>
      <c r="FB41" s="5"/>
      <c r="FC41" s="5"/>
      <c r="FD41" s="5"/>
      <c r="FE41" s="5"/>
      <c r="FF41" s="5"/>
      <c r="FG41" s="5"/>
      <c r="FH41" s="5"/>
      <c r="FI41" s="5"/>
      <c r="FJ41" s="5"/>
      <c r="FK41" s="5"/>
      <c r="FL41" s="5"/>
      <c r="FM41" s="5"/>
      <c r="FN41" s="5"/>
      <c r="FO41" s="5"/>
      <c r="FP41" s="5"/>
      <c r="FQ41" s="5"/>
      <c r="FR41" s="5"/>
      <c r="FS41" s="5"/>
      <c r="FT41" s="5"/>
      <c r="FU41" s="5"/>
      <c r="FV41" s="5"/>
      <c r="FW41" s="5"/>
      <c r="FX41" s="5"/>
      <c r="FY41" s="5"/>
      <c r="FZ41" s="5"/>
      <c r="GA41" s="5"/>
      <c r="GB41" s="5"/>
      <c r="GC41" s="5"/>
      <c r="GD41" s="5"/>
      <c r="GE41" s="5"/>
      <c r="GF41" s="5"/>
      <c r="GG41" s="5"/>
      <c r="GH41" s="5"/>
      <c r="GI41" s="5"/>
      <c r="GJ41" s="5"/>
      <c r="GK41" s="5"/>
      <c r="GL41" s="5"/>
      <c r="GM41" s="5"/>
      <c r="GN41" s="5"/>
      <c r="GO41" s="5"/>
      <c r="GP41" s="5"/>
      <c r="GQ41" s="5"/>
      <c r="GR41" s="5"/>
      <c r="GS41" s="5"/>
      <c r="GT41" s="5"/>
      <c r="GU41" s="5"/>
      <c r="GV41" s="5"/>
      <c r="GW41" s="5"/>
      <c r="GX41" s="5"/>
      <c r="GY41" s="5"/>
      <c r="GZ41" s="5"/>
      <c r="HA41" s="5"/>
      <c r="HB41" s="5"/>
      <c r="HC41" s="5"/>
      <c r="HD41" s="5"/>
      <c r="HE41" s="5"/>
      <c r="HF41" s="5"/>
      <c r="HG41" s="5"/>
      <c r="HH41" s="5"/>
      <c r="HI41" s="5"/>
      <c r="HJ41" s="5"/>
      <c r="HK41" s="5"/>
      <c r="HL41" s="5"/>
      <c r="HM41" s="5"/>
      <c r="HN41" s="5"/>
      <c r="HO41" s="5"/>
      <c r="HP41" s="5"/>
      <c r="HQ41" s="5"/>
      <c r="HR41" s="5"/>
    </row>
    <row r="42" spans="1:226" s="1" customFormat="1" ht="13.5" x14ac:dyDescent="0.2">
      <c r="A42" s="88"/>
      <c r="B42" s="65">
        <v>36</v>
      </c>
      <c r="C42" s="62" t="s">
        <v>51</v>
      </c>
      <c r="D42" s="62">
        <v>0</v>
      </c>
      <c r="E42" s="63">
        <v>0</v>
      </c>
      <c r="F42" s="64">
        <v>0</v>
      </c>
      <c r="G42" s="64">
        <v>0</v>
      </c>
      <c r="H42" s="63">
        <v>0</v>
      </c>
      <c r="I42" s="64">
        <v>0</v>
      </c>
      <c r="J42" s="63">
        <v>0</v>
      </c>
      <c r="K42" s="63">
        <v>0</v>
      </c>
      <c r="L42" s="64">
        <v>0</v>
      </c>
      <c r="M42" s="64">
        <v>0</v>
      </c>
      <c r="N42" s="63">
        <v>0</v>
      </c>
      <c r="O42" s="64">
        <v>0</v>
      </c>
      <c r="P42" s="63">
        <v>0</v>
      </c>
      <c r="Q42" s="63">
        <v>0</v>
      </c>
      <c r="R42" s="64">
        <v>0</v>
      </c>
      <c r="S42" s="64">
        <v>0</v>
      </c>
      <c r="T42" s="63">
        <v>0</v>
      </c>
      <c r="U42" s="66">
        <v>0</v>
      </c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  <c r="BP42" s="5"/>
      <c r="BQ42" s="5"/>
      <c r="BR42" s="5"/>
      <c r="BS42" s="5"/>
      <c r="BT42" s="5"/>
      <c r="BU42" s="5"/>
      <c r="BV42" s="5"/>
      <c r="BW42" s="5"/>
      <c r="BX42" s="5"/>
      <c r="BY42" s="5"/>
      <c r="BZ42" s="5"/>
      <c r="CA42" s="5"/>
      <c r="CB42" s="5"/>
      <c r="CC42" s="5"/>
      <c r="CD42" s="5"/>
      <c r="CE42" s="5"/>
      <c r="CF42" s="5"/>
      <c r="CG42" s="5"/>
      <c r="CH42" s="5"/>
      <c r="CI42" s="5"/>
      <c r="CJ42" s="5"/>
      <c r="CK42" s="5"/>
      <c r="CL42" s="5"/>
      <c r="CM42" s="5"/>
      <c r="CN42" s="5"/>
      <c r="CO42" s="5"/>
      <c r="CP42" s="5"/>
      <c r="CQ42" s="5"/>
      <c r="CR42" s="5"/>
      <c r="CS42" s="5"/>
      <c r="CT42" s="5"/>
      <c r="CU42" s="5"/>
      <c r="CV42" s="5"/>
      <c r="CW42" s="5"/>
      <c r="CX42" s="5"/>
      <c r="CY42" s="5"/>
      <c r="CZ42" s="5"/>
      <c r="DA42" s="5"/>
      <c r="DB42" s="5"/>
      <c r="DC42" s="5"/>
      <c r="DD42" s="5"/>
      <c r="DE42" s="5"/>
      <c r="DF42" s="5"/>
      <c r="DG42" s="5"/>
      <c r="DH42" s="5"/>
      <c r="DI42" s="5"/>
      <c r="DJ42" s="5"/>
      <c r="DK42" s="5"/>
      <c r="DL42" s="5"/>
      <c r="DM42" s="5"/>
      <c r="DN42" s="5"/>
      <c r="DO42" s="5"/>
      <c r="DP42" s="5"/>
      <c r="DQ42" s="5"/>
      <c r="DR42" s="5"/>
      <c r="DS42" s="5"/>
      <c r="DT42" s="5"/>
      <c r="DU42" s="5"/>
      <c r="DV42" s="5"/>
      <c r="DW42" s="5"/>
      <c r="DX42" s="5"/>
      <c r="DY42" s="5"/>
      <c r="DZ42" s="5"/>
      <c r="EA42" s="5"/>
      <c r="EB42" s="5"/>
      <c r="EC42" s="5"/>
      <c r="ED42" s="5"/>
      <c r="EE42" s="5"/>
      <c r="EF42" s="5"/>
      <c r="EG42" s="5"/>
      <c r="EH42" s="5"/>
      <c r="EI42" s="5"/>
      <c r="EJ42" s="5"/>
      <c r="EK42" s="5"/>
      <c r="EL42" s="5"/>
      <c r="EM42" s="5"/>
      <c r="EN42" s="5"/>
      <c r="EO42" s="5"/>
      <c r="EP42" s="5"/>
      <c r="EQ42" s="5"/>
      <c r="ER42" s="5"/>
      <c r="ES42" s="5"/>
      <c r="ET42" s="5"/>
      <c r="EU42" s="5"/>
      <c r="EV42" s="5"/>
      <c r="EW42" s="5"/>
      <c r="EX42" s="5"/>
      <c r="EY42" s="5"/>
      <c r="EZ42" s="5"/>
      <c r="FA42" s="5"/>
      <c r="FB42" s="5"/>
      <c r="FC42" s="5"/>
      <c r="FD42" s="5"/>
      <c r="FE42" s="5"/>
      <c r="FF42" s="5"/>
      <c r="FG42" s="5"/>
      <c r="FH42" s="5"/>
      <c r="FI42" s="5"/>
      <c r="FJ42" s="5"/>
      <c r="FK42" s="5"/>
      <c r="FL42" s="5"/>
      <c r="FM42" s="5"/>
      <c r="FN42" s="5"/>
      <c r="FO42" s="5"/>
      <c r="FP42" s="5"/>
      <c r="FQ42" s="5"/>
      <c r="FR42" s="5"/>
      <c r="FS42" s="5"/>
      <c r="FT42" s="5"/>
      <c r="FU42" s="5"/>
      <c r="FV42" s="5"/>
      <c r="FW42" s="5"/>
      <c r="FX42" s="5"/>
      <c r="FY42" s="5"/>
      <c r="FZ42" s="5"/>
      <c r="GA42" s="5"/>
      <c r="GB42" s="5"/>
      <c r="GC42" s="5"/>
      <c r="GD42" s="5"/>
      <c r="GE42" s="5"/>
      <c r="GF42" s="5"/>
      <c r="GG42" s="5"/>
      <c r="GH42" s="5"/>
      <c r="GI42" s="5"/>
      <c r="GJ42" s="5"/>
      <c r="GK42" s="5"/>
      <c r="GL42" s="5"/>
      <c r="GM42" s="5"/>
      <c r="GN42" s="5"/>
      <c r="GO42" s="5"/>
      <c r="GP42" s="5"/>
      <c r="GQ42" s="5"/>
      <c r="GR42" s="5"/>
      <c r="GS42" s="5"/>
      <c r="GT42" s="5"/>
      <c r="GU42" s="5"/>
      <c r="GV42" s="5"/>
      <c r="GW42" s="5"/>
      <c r="GX42" s="5"/>
      <c r="GY42" s="5"/>
      <c r="GZ42" s="5"/>
      <c r="HA42" s="5"/>
      <c r="HB42" s="5"/>
      <c r="HC42" s="5"/>
      <c r="HD42" s="5"/>
      <c r="HE42" s="5"/>
      <c r="HF42" s="5"/>
      <c r="HG42" s="5"/>
      <c r="HH42" s="5"/>
      <c r="HI42" s="5"/>
      <c r="HJ42" s="5"/>
      <c r="HK42" s="5"/>
      <c r="HL42" s="5"/>
      <c r="HM42" s="5"/>
      <c r="HN42" s="5"/>
      <c r="HO42" s="5"/>
      <c r="HP42" s="5"/>
      <c r="HQ42" s="5"/>
      <c r="HR42" s="5"/>
    </row>
    <row r="43" spans="1:226" s="1" customFormat="1" ht="13.5" x14ac:dyDescent="0.2">
      <c r="A43" s="88"/>
      <c r="B43" s="65">
        <v>37</v>
      </c>
      <c r="C43" s="62" t="s">
        <v>52</v>
      </c>
      <c r="D43" s="62">
        <v>0</v>
      </c>
      <c r="E43" s="63">
        <v>0</v>
      </c>
      <c r="F43" s="64">
        <v>0</v>
      </c>
      <c r="G43" s="64">
        <v>0</v>
      </c>
      <c r="H43" s="63">
        <v>0</v>
      </c>
      <c r="I43" s="64">
        <v>0</v>
      </c>
      <c r="J43" s="63">
        <v>0</v>
      </c>
      <c r="K43" s="63">
        <v>611</v>
      </c>
      <c r="L43" s="64">
        <v>9.9600000000000009</v>
      </c>
      <c r="M43" s="64">
        <v>9.9600000000000009</v>
      </c>
      <c r="N43" s="63">
        <v>17787</v>
      </c>
      <c r="O43" s="64">
        <v>90.66</v>
      </c>
      <c r="P43" s="63">
        <v>0</v>
      </c>
      <c r="Q43" s="63">
        <v>0</v>
      </c>
      <c r="R43" s="64">
        <v>0</v>
      </c>
      <c r="S43" s="64">
        <v>0</v>
      </c>
      <c r="T43" s="63">
        <v>0</v>
      </c>
      <c r="U43" s="66">
        <v>0</v>
      </c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  <c r="BP43" s="5"/>
      <c r="BQ43" s="5"/>
      <c r="BR43" s="5"/>
      <c r="BS43" s="5"/>
      <c r="BT43" s="5"/>
      <c r="BU43" s="5"/>
      <c r="BV43" s="5"/>
      <c r="BW43" s="5"/>
      <c r="BX43" s="5"/>
      <c r="BY43" s="5"/>
      <c r="BZ43" s="5"/>
      <c r="CA43" s="5"/>
      <c r="CB43" s="5"/>
      <c r="CC43" s="5"/>
      <c r="CD43" s="5"/>
      <c r="CE43" s="5"/>
      <c r="CF43" s="5"/>
      <c r="CG43" s="5"/>
      <c r="CH43" s="5"/>
      <c r="CI43" s="5"/>
      <c r="CJ43" s="5"/>
      <c r="CK43" s="5"/>
      <c r="CL43" s="5"/>
      <c r="CM43" s="5"/>
      <c r="CN43" s="5"/>
      <c r="CO43" s="5"/>
      <c r="CP43" s="5"/>
      <c r="CQ43" s="5"/>
      <c r="CR43" s="5"/>
      <c r="CS43" s="5"/>
      <c r="CT43" s="5"/>
      <c r="CU43" s="5"/>
      <c r="CV43" s="5"/>
      <c r="CW43" s="5"/>
      <c r="CX43" s="5"/>
      <c r="CY43" s="5"/>
      <c r="CZ43" s="5"/>
      <c r="DA43" s="5"/>
      <c r="DB43" s="5"/>
      <c r="DC43" s="5"/>
      <c r="DD43" s="5"/>
      <c r="DE43" s="5"/>
      <c r="DF43" s="5"/>
      <c r="DG43" s="5"/>
      <c r="DH43" s="5"/>
      <c r="DI43" s="5"/>
      <c r="DJ43" s="5"/>
      <c r="DK43" s="5"/>
      <c r="DL43" s="5"/>
      <c r="DM43" s="5"/>
      <c r="DN43" s="5"/>
      <c r="DO43" s="5"/>
      <c r="DP43" s="5"/>
      <c r="DQ43" s="5"/>
      <c r="DR43" s="5"/>
      <c r="DS43" s="5"/>
      <c r="DT43" s="5"/>
      <c r="DU43" s="5"/>
      <c r="DV43" s="5"/>
      <c r="DW43" s="5"/>
      <c r="DX43" s="5"/>
      <c r="DY43" s="5"/>
      <c r="DZ43" s="5"/>
      <c r="EA43" s="5"/>
      <c r="EB43" s="5"/>
      <c r="EC43" s="5"/>
      <c r="ED43" s="5"/>
      <c r="EE43" s="5"/>
      <c r="EF43" s="5"/>
      <c r="EG43" s="5"/>
      <c r="EH43" s="5"/>
      <c r="EI43" s="5"/>
      <c r="EJ43" s="5"/>
      <c r="EK43" s="5"/>
      <c r="EL43" s="5"/>
      <c r="EM43" s="5"/>
      <c r="EN43" s="5"/>
      <c r="EO43" s="5"/>
      <c r="EP43" s="5"/>
      <c r="EQ43" s="5"/>
      <c r="ER43" s="5"/>
      <c r="ES43" s="5"/>
      <c r="ET43" s="5"/>
      <c r="EU43" s="5"/>
      <c r="EV43" s="5"/>
      <c r="EW43" s="5"/>
      <c r="EX43" s="5"/>
      <c r="EY43" s="5"/>
      <c r="EZ43" s="5"/>
      <c r="FA43" s="5"/>
      <c r="FB43" s="5"/>
      <c r="FC43" s="5"/>
      <c r="FD43" s="5"/>
      <c r="FE43" s="5"/>
      <c r="FF43" s="5"/>
      <c r="FG43" s="5"/>
      <c r="FH43" s="5"/>
      <c r="FI43" s="5"/>
      <c r="FJ43" s="5"/>
      <c r="FK43" s="5"/>
      <c r="FL43" s="5"/>
      <c r="FM43" s="5"/>
      <c r="FN43" s="5"/>
      <c r="FO43" s="5"/>
      <c r="FP43" s="5"/>
      <c r="FQ43" s="5"/>
      <c r="FR43" s="5"/>
      <c r="FS43" s="5"/>
      <c r="FT43" s="5"/>
      <c r="FU43" s="5"/>
      <c r="FV43" s="5"/>
      <c r="FW43" s="5"/>
      <c r="FX43" s="5"/>
      <c r="FY43" s="5"/>
      <c r="FZ43" s="5"/>
      <c r="GA43" s="5"/>
      <c r="GB43" s="5"/>
      <c r="GC43" s="5"/>
      <c r="GD43" s="5"/>
      <c r="GE43" s="5"/>
      <c r="GF43" s="5"/>
      <c r="GG43" s="5"/>
      <c r="GH43" s="5"/>
      <c r="GI43" s="5"/>
      <c r="GJ43" s="5"/>
      <c r="GK43" s="5"/>
      <c r="GL43" s="5"/>
      <c r="GM43" s="5"/>
      <c r="GN43" s="5"/>
      <c r="GO43" s="5"/>
      <c r="GP43" s="5"/>
      <c r="GQ43" s="5"/>
      <c r="GR43" s="5"/>
      <c r="GS43" s="5"/>
      <c r="GT43" s="5"/>
      <c r="GU43" s="5"/>
      <c r="GV43" s="5"/>
      <c r="GW43" s="5"/>
      <c r="GX43" s="5"/>
      <c r="GY43" s="5"/>
      <c r="GZ43" s="5"/>
      <c r="HA43" s="5"/>
      <c r="HB43" s="5"/>
      <c r="HC43" s="5"/>
      <c r="HD43" s="5"/>
      <c r="HE43" s="5"/>
      <c r="HF43" s="5"/>
      <c r="HG43" s="5"/>
      <c r="HH43" s="5"/>
      <c r="HI43" s="5"/>
      <c r="HJ43" s="5"/>
      <c r="HK43" s="5"/>
      <c r="HL43" s="5"/>
      <c r="HM43" s="5"/>
      <c r="HN43" s="5"/>
      <c r="HO43" s="5"/>
      <c r="HP43" s="5"/>
      <c r="HQ43" s="5"/>
      <c r="HR43" s="5"/>
    </row>
    <row r="44" spans="1:226" s="1" customFormat="1" ht="13.5" x14ac:dyDescent="0.2">
      <c r="A44" s="88"/>
      <c r="B44" s="65">
        <v>38</v>
      </c>
      <c r="C44" s="62" t="s">
        <v>53</v>
      </c>
      <c r="D44" s="62">
        <v>0</v>
      </c>
      <c r="E44" s="63">
        <v>0</v>
      </c>
      <c r="F44" s="64">
        <v>0</v>
      </c>
      <c r="G44" s="64">
        <v>0</v>
      </c>
      <c r="H44" s="63">
        <v>0</v>
      </c>
      <c r="I44" s="64">
        <v>0</v>
      </c>
      <c r="J44" s="63">
        <v>0</v>
      </c>
      <c r="K44" s="63">
        <v>0</v>
      </c>
      <c r="L44" s="64">
        <v>0</v>
      </c>
      <c r="M44" s="64">
        <v>0</v>
      </c>
      <c r="N44" s="63">
        <v>0</v>
      </c>
      <c r="O44" s="64">
        <v>0</v>
      </c>
      <c r="P44" s="63">
        <v>0</v>
      </c>
      <c r="Q44" s="63">
        <v>0</v>
      </c>
      <c r="R44" s="64">
        <v>0</v>
      </c>
      <c r="S44" s="64">
        <v>0</v>
      </c>
      <c r="T44" s="63">
        <v>0</v>
      </c>
      <c r="U44" s="66">
        <v>0</v>
      </c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  <c r="BP44" s="5"/>
      <c r="BQ44" s="5"/>
      <c r="BR44" s="5"/>
      <c r="BS44" s="5"/>
      <c r="BT44" s="5"/>
      <c r="BU44" s="5"/>
      <c r="BV44" s="5"/>
      <c r="BW44" s="5"/>
      <c r="BX44" s="5"/>
      <c r="BY44" s="5"/>
      <c r="BZ44" s="5"/>
      <c r="CA44" s="5"/>
      <c r="CB44" s="5"/>
      <c r="CC44" s="5"/>
      <c r="CD44" s="5"/>
      <c r="CE44" s="5"/>
      <c r="CF44" s="5"/>
      <c r="CG44" s="5"/>
      <c r="CH44" s="5"/>
      <c r="CI44" s="5"/>
      <c r="CJ44" s="5"/>
      <c r="CK44" s="5"/>
      <c r="CL44" s="5"/>
      <c r="CM44" s="5"/>
      <c r="CN44" s="5"/>
      <c r="CO44" s="5"/>
      <c r="CP44" s="5"/>
      <c r="CQ44" s="5"/>
      <c r="CR44" s="5"/>
      <c r="CS44" s="5"/>
      <c r="CT44" s="5"/>
      <c r="CU44" s="5"/>
      <c r="CV44" s="5"/>
      <c r="CW44" s="5"/>
      <c r="CX44" s="5"/>
      <c r="CY44" s="5"/>
      <c r="CZ44" s="5"/>
      <c r="DA44" s="5"/>
      <c r="DB44" s="5"/>
      <c r="DC44" s="5"/>
      <c r="DD44" s="5"/>
      <c r="DE44" s="5"/>
      <c r="DF44" s="5"/>
      <c r="DG44" s="5"/>
      <c r="DH44" s="5"/>
      <c r="DI44" s="5"/>
      <c r="DJ44" s="5"/>
      <c r="DK44" s="5"/>
      <c r="DL44" s="5"/>
      <c r="DM44" s="5"/>
      <c r="DN44" s="5"/>
      <c r="DO44" s="5"/>
      <c r="DP44" s="5"/>
      <c r="DQ44" s="5"/>
      <c r="DR44" s="5"/>
      <c r="DS44" s="5"/>
      <c r="DT44" s="5"/>
      <c r="DU44" s="5"/>
      <c r="DV44" s="5"/>
      <c r="DW44" s="5"/>
      <c r="DX44" s="5"/>
      <c r="DY44" s="5"/>
      <c r="DZ44" s="5"/>
      <c r="EA44" s="5"/>
      <c r="EB44" s="5"/>
      <c r="EC44" s="5"/>
      <c r="ED44" s="5"/>
      <c r="EE44" s="5"/>
      <c r="EF44" s="5"/>
      <c r="EG44" s="5"/>
      <c r="EH44" s="5"/>
      <c r="EI44" s="5"/>
      <c r="EJ44" s="5"/>
      <c r="EK44" s="5"/>
      <c r="EL44" s="5"/>
      <c r="EM44" s="5"/>
      <c r="EN44" s="5"/>
      <c r="EO44" s="5"/>
      <c r="EP44" s="5"/>
      <c r="EQ44" s="5"/>
      <c r="ER44" s="5"/>
      <c r="ES44" s="5"/>
      <c r="ET44" s="5"/>
      <c r="EU44" s="5"/>
      <c r="EV44" s="5"/>
      <c r="EW44" s="5"/>
      <c r="EX44" s="5"/>
      <c r="EY44" s="5"/>
      <c r="EZ44" s="5"/>
      <c r="FA44" s="5"/>
      <c r="FB44" s="5"/>
      <c r="FC44" s="5"/>
      <c r="FD44" s="5"/>
      <c r="FE44" s="5"/>
      <c r="FF44" s="5"/>
      <c r="FG44" s="5"/>
      <c r="FH44" s="5"/>
      <c r="FI44" s="5"/>
      <c r="FJ44" s="5"/>
      <c r="FK44" s="5"/>
      <c r="FL44" s="5"/>
      <c r="FM44" s="5"/>
      <c r="FN44" s="5"/>
      <c r="FO44" s="5"/>
      <c r="FP44" s="5"/>
      <c r="FQ44" s="5"/>
      <c r="FR44" s="5"/>
      <c r="FS44" s="5"/>
      <c r="FT44" s="5"/>
      <c r="FU44" s="5"/>
      <c r="FV44" s="5"/>
      <c r="FW44" s="5"/>
      <c r="FX44" s="5"/>
      <c r="FY44" s="5"/>
      <c r="FZ44" s="5"/>
      <c r="GA44" s="5"/>
      <c r="GB44" s="5"/>
      <c r="GC44" s="5"/>
      <c r="GD44" s="5"/>
      <c r="GE44" s="5"/>
      <c r="GF44" s="5"/>
      <c r="GG44" s="5"/>
      <c r="GH44" s="5"/>
      <c r="GI44" s="5"/>
      <c r="GJ44" s="5"/>
      <c r="GK44" s="5"/>
      <c r="GL44" s="5"/>
      <c r="GM44" s="5"/>
      <c r="GN44" s="5"/>
      <c r="GO44" s="5"/>
      <c r="GP44" s="5"/>
      <c r="GQ44" s="5"/>
      <c r="GR44" s="5"/>
      <c r="GS44" s="5"/>
      <c r="GT44" s="5"/>
      <c r="GU44" s="5"/>
      <c r="GV44" s="5"/>
      <c r="GW44" s="5"/>
      <c r="GX44" s="5"/>
      <c r="GY44" s="5"/>
      <c r="GZ44" s="5"/>
      <c r="HA44" s="5"/>
      <c r="HB44" s="5"/>
      <c r="HC44" s="5"/>
      <c r="HD44" s="5"/>
      <c r="HE44" s="5"/>
      <c r="HF44" s="5"/>
      <c r="HG44" s="5"/>
      <c r="HH44" s="5"/>
      <c r="HI44" s="5"/>
      <c r="HJ44" s="5"/>
      <c r="HK44" s="5"/>
      <c r="HL44" s="5"/>
      <c r="HM44" s="5"/>
      <c r="HN44" s="5"/>
      <c r="HO44" s="5"/>
      <c r="HP44" s="5"/>
      <c r="HQ44" s="5"/>
      <c r="HR44" s="5"/>
    </row>
    <row r="45" spans="1:226" s="1" customFormat="1" ht="13.5" x14ac:dyDescent="0.2">
      <c r="A45" s="88"/>
      <c r="B45" s="65">
        <v>39</v>
      </c>
      <c r="C45" s="62" t="s">
        <v>54</v>
      </c>
      <c r="D45" s="62">
        <v>0</v>
      </c>
      <c r="E45" s="63">
        <v>0</v>
      </c>
      <c r="F45" s="64">
        <v>0</v>
      </c>
      <c r="G45" s="64">
        <v>0</v>
      </c>
      <c r="H45" s="63">
        <v>0</v>
      </c>
      <c r="I45" s="64">
        <v>0</v>
      </c>
      <c r="J45" s="63">
        <v>0</v>
      </c>
      <c r="K45" s="63">
        <v>0</v>
      </c>
      <c r="L45" s="64">
        <v>0</v>
      </c>
      <c r="M45" s="64">
        <v>0</v>
      </c>
      <c r="N45" s="63">
        <v>0</v>
      </c>
      <c r="O45" s="64">
        <v>0</v>
      </c>
      <c r="P45" s="63">
        <v>0</v>
      </c>
      <c r="Q45" s="63">
        <v>0</v>
      </c>
      <c r="R45" s="64">
        <v>0</v>
      </c>
      <c r="S45" s="64">
        <v>0</v>
      </c>
      <c r="T45" s="63">
        <v>0</v>
      </c>
      <c r="U45" s="66">
        <v>0</v>
      </c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  <c r="BP45" s="5"/>
      <c r="BQ45" s="5"/>
      <c r="BR45" s="5"/>
      <c r="BS45" s="5"/>
      <c r="BT45" s="5"/>
      <c r="BU45" s="5"/>
      <c r="BV45" s="5"/>
      <c r="BW45" s="5"/>
      <c r="BX45" s="5"/>
      <c r="BY45" s="5"/>
      <c r="BZ45" s="5"/>
      <c r="CA45" s="5"/>
      <c r="CB45" s="5"/>
      <c r="CC45" s="5"/>
      <c r="CD45" s="5"/>
      <c r="CE45" s="5"/>
      <c r="CF45" s="5"/>
      <c r="CG45" s="5"/>
      <c r="CH45" s="5"/>
      <c r="CI45" s="5"/>
      <c r="CJ45" s="5"/>
      <c r="CK45" s="5"/>
      <c r="CL45" s="5"/>
      <c r="CM45" s="5"/>
      <c r="CN45" s="5"/>
      <c r="CO45" s="5"/>
      <c r="CP45" s="5"/>
      <c r="CQ45" s="5"/>
      <c r="CR45" s="5"/>
      <c r="CS45" s="5"/>
      <c r="CT45" s="5"/>
      <c r="CU45" s="5"/>
      <c r="CV45" s="5"/>
      <c r="CW45" s="5"/>
      <c r="CX45" s="5"/>
      <c r="CY45" s="5"/>
      <c r="CZ45" s="5"/>
      <c r="DA45" s="5"/>
      <c r="DB45" s="5"/>
      <c r="DC45" s="5"/>
      <c r="DD45" s="5"/>
      <c r="DE45" s="5"/>
      <c r="DF45" s="5"/>
      <c r="DG45" s="5"/>
      <c r="DH45" s="5"/>
      <c r="DI45" s="5"/>
      <c r="DJ45" s="5"/>
      <c r="DK45" s="5"/>
      <c r="DL45" s="5"/>
      <c r="DM45" s="5"/>
      <c r="DN45" s="5"/>
      <c r="DO45" s="5"/>
      <c r="DP45" s="5"/>
      <c r="DQ45" s="5"/>
      <c r="DR45" s="5"/>
      <c r="DS45" s="5"/>
      <c r="DT45" s="5"/>
      <c r="DU45" s="5"/>
      <c r="DV45" s="5"/>
      <c r="DW45" s="5"/>
      <c r="DX45" s="5"/>
      <c r="DY45" s="5"/>
      <c r="DZ45" s="5"/>
      <c r="EA45" s="5"/>
      <c r="EB45" s="5"/>
      <c r="EC45" s="5"/>
      <c r="ED45" s="5"/>
      <c r="EE45" s="5"/>
      <c r="EF45" s="5"/>
      <c r="EG45" s="5"/>
      <c r="EH45" s="5"/>
      <c r="EI45" s="5"/>
      <c r="EJ45" s="5"/>
      <c r="EK45" s="5"/>
      <c r="EL45" s="5"/>
      <c r="EM45" s="5"/>
      <c r="EN45" s="5"/>
      <c r="EO45" s="5"/>
      <c r="EP45" s="5"/>
      <c r="EQ45" s="5"/>
      <c r="ER45" s="5"/>
      <c r="ES45" s="5"/>
      <c r="ET45" s="5"/>
      <c r="EU45" s="5"/>
      <c r="EV45" s="5"/>
      <c r="EW45" s="5"/>
      <c r="EX45" s="5"/>
      <c r="EY45" s="5"/>
      <c r="EZ45" s="5"/>
      <c r="FA45" s="5"/>
      <c r="FB45" s="5"/>
      <c r="FC45" s="5"/>
      <c r="FD45" s="5"/>
      <c r="FE45" s="5"/>
      <c r="FF45" s="5"/>
      <c r="FG45" s="5"/>
      <c r="FH45" s="5"/>
      <c r="FI45" s="5"/>
      <c r="FJ45" s="5"/>
      <c r="FK45" s="5"/>
      <c r="FL45" s="5"/>
      <c r="FM45" s="5"/>
      <c r="FN45" s="5"/>
      <c r="FO45" s="5"/>
      <c r="FP45" s="5"/>
      <c r="FQ45" s="5"/>
      <c r="FR45" s="5"/>
      <c r="FS45" s="5"/>
      <c r="FT45" s="5"/>
      <c r="FU45" s="5"/>
      <c r="FV45" s="5"/>
      <c r="FW45" s="5"/>
      <c r="FX45" s="5"/>
      <c r="FY45" s="5"/>
      <c r="FZ45" s="5"/>
      <c r="GA45" s="5"/>
      <c r="GB45" s="5"/>
      <c r="GC45" s="5"/>
      <c r="GD45" s="5"/>
      <c r="GE45" s="5"/>
      <c r="GF45" s="5"/>
      <c r="GG45" s="5"/>
      <c r="GH45" s="5"/>
      <c r="GI45" s="5"/>
      <c r="GJ45" s="5"/>
      <c r="GK45" s="5"/>
      <c r="GL45" s="5"/>
      <c r="GM45" s="5"/>
      <c r="GN45" s="5"/>
      <c r="GO45" s="5"/>
      <c r="GP45" s="5"/>
      <c r="GQ45" s="5"/>
      <c r="GR45" s="5"/>
      <c r="GS45" s="5"/>
      <c r="GT45" s="5"/>
      <c r="GU45" s="5"/>
      <c r="GV45" s="5"/>
      <c r="GW45" s="5"/>
      <c r="GX45" s="5"/>
      <c r="GY45" s="5"/>
      <c r="GZ45" s="5"/>
      <c r="HA45" s="5"/>
      <c r="HB45" s="5"/>
      <c r="HC45" s="5"/>
      <c r="HD45" s="5"/>
      <c r="HE45" s="5"/>
      <c r="HF45" s="5"/>
      <c r="HG45" s="5"/>
      <c r="HH45" s="5"/>
      <c r="HI45" s="5"/>
      <c r="HJ45" s="5"/>
      <c r="HK45" s="5"/>
      <c r="HL45" s="5"/>
      <c r="HM45" s="5"/>
      <c r="HN45" s="5"/>
      <c r="HO45" s="5"/>
      <c r="HP45" s="5"/>
      <c r="HQ45" s="5"/>
      <c r="HR45" s="5"/>
    </row>
    <row r="46" spans="1:226" s="1" customFormat="1" ht="13.5" x14ac:dyDescent="0.2">
      <c r="A46" s="88"/>
      <c r="B46" s="65">
        <v>40</v>
      </c>
      <c r="C46" s="62" t="s">
        <v>55</v>
      </c>
      <c r="D46" s="62">
        <v>0</v>
      </c>
      <c r="E46" s="63">
        <v>0</v>
      </c>
      <c r="F46" s="64">
        <v>0</v>
      </c>
      <c r="G46" s="64">
        <v>0</v>
      </c>
      <c r="H46" s="63">
        <v>0</v>
      </c>
      <c r="I46" s="64">
        <v>0</v>
      </c>
      <c r="J46" s="63">
        <v>0</v>
      </c>
      <c r="K46" s="63">
        <v>0</v>
      </c>
      <c r="L46" s="64">
        <v>0</v>
      </c>
      <c r="M46" s="64">
        <v>0</v>
      </c>
      <c r="N46" s="63">
        <v>0</v>
      </c>
      <c r="O46" s="64">
        <v>0</v>
      </c>
      <c r="P46" s="63">
        <v>0</v>
      </c>
      <c r="Q46" s="63">
        <v>0</v>
      </c>
      <c r="R46" s="64">
        <v>0</v>
      </c>
      <c r="S46" s="64">
        <v>0</v>
      </c>
      <c r="T46" s="63">
        <v>0</v>
      </c>
      <c r="U46" s="66">
        <v>0</v>
      </c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  <c r="BP46" s="5"/>
      <c r="BQ46" s="5"/>
      <c r="BR46" s="5"/>
      <c r="BS46" s="5"/>
      <c r="BT46" s="5"/>
      <c r="BU46" s="5"/>
      <c r="BV46" s="5"/>
      <c r="BW46" s="5"/>
      <c r="BX46" s="5"/>
      <c r="BY46" s="5"/>
      <c r="BZ46" s="5"/>
      <c r="CA46" s="5"/>
      <c r="CB46" s="5"/>
      <c r="CC46" s="5"/>
      <c r="CD46" s="5"/>
      <c r="CE46" s="5"/>
      <c r="CF46" s="5"/>
      <c r="CG46" s="5"/>
      <c r="CH46" s="5"/>
      <c r="CI46" s="5"/>
      <c r="CJ46" s="5"/>
      <c r="CK46" s="5"/>
      <c r="CL46" s="5"/>
      <c r="CM46" s="5"/>
      <c r="CN46" s="5"/>
      <c r="CO46" s="5"/>
      <c r="CP46" s="5"/>
      <c r="CQ46" s="5"/>
      <c r="CR46" s="5"/>
      <c r="CS46" s="5"/>
      <c r="CT46" s="5"/>
      <c r="CU46" s="5"/>
      <c r="CV46" s="5"/>
      <c r="CW46" s="5"/>
      <c r="CX46" s="5"/>
      <c r="CY46" s="5"/>
      <c r="CZ46" s="5"/>
      <c r="DA46" s="5"/>
      <c r="DB46" s="5"/>
      <c r="DC46" s="5"/>
      <c r="DD46" s="5"/>
      <c r="DE46" s="5"/>
      <c r="DF46" s="5"/>
      <c r="DG46" s="5"/>
      <c r="DH46" s="5"/>
      <c r="DI46" s="5"/>
      <c r="DJ46" s="5"/>
      <c r="DK46" s="5"/>
      <c r="DL46" s="5"/>
      <c r="DM46" s="5"/>
      <c r="DN46" s="5"/>
      <c r="DO46" s="5"/>
      <c r="DP46" s="5"/>
      <c r="DQ46" s="5"/>
      <c r="DR46" s="5"/>
      <c r="DS46" s="5"/>
      <c r="DT46" s="5"/>
      <c r="DU46" s="5"/>
      <c r="DV46" s="5"/>
      <c r="DW46" s="5"/>
      <c r="DX46" s="5"/>
      <c r="DY46" s="5"/>
      <c r="DZ46" s="5"/>
      <c r="EA46" s="5"/>
      <c r="EB46" s="5"/>
      <c r="EC46" s="5"/>
      <c r="ED46" s="5"/>
      <c r="EE46" s="5"/>
      <c r="EF46" s="5"/>
      <c r="EG46" s="5"/>
      <c r="EH46" s="5"/>
      <c r="EI46" s="5"/>
      <c r="EJ46" s="5"/>
      <c r="EK46" s="5"/>
      <c r="EL46" s="5"/>
      <c r="EM46" s="5"/>
      <c r="EN46" s="5"/>
      <c r="EO46" s="5"/>
      <c r="EP46" s="5"/>
      <c r="EQ46" s="5"/>
      <c r="ER46" s="5"/>
      <c r="ES46" s="5"/>
      <c r="ET46" s="5"/>
      <c r="EU46" s="5"/>
      <c r="EV46" s="5"/>
      <c r="EW46" s="5"/>
      <c r="EX46" s="5"/>
      <c r="EY46" s="5"/>
      <c r="EZ46" s="5"/>
      <c r="FA46" s="5"/>
      <c r="FB46" s="5"/>
      <c r="FC46" s="5"/>
      <c r="FD46" s="5"/>
      <c r="FE46" s="5"/>
      <c r="FF46" s="5"/>
      <c r="FG46" s="5"/>
      <c r="FH46" s="5"/>
      <c r="FI46" s="5"/>
      <c r="FJ46" s="5"/>
      <c r="FK46" s="5"/>
      <c r="FL46" s="5"/>
      <c r="FM46" s="5"/>
      <c r="FN46" s="5"/>
      <c r="FO46" s="5"/>
      <c r="FP46" s="5"/>
      <c r="FQ46" s="5"/>
      <c r="FR46" s="5"/>
      <c r="FS46" s="5"/>
      <c r="FT46" s="5"/>
      <c r="FU46" s="5"/>
      <c r="FV46" s="5"/>
      <c r="FW46" s="5"/>
      <c r="FX46" s="5"/>
      <c r="FY46" s="5"/>
      <c r="FZ46" s="5"/>
      <c r="GA46" s="5"/>
      <c r="GB46" s="5"/>
      <c r="GC46" s="5"/>
      <c r="GD46" s="5"/>
      <c r="GE46" s="5"/>
      <c r="GF46" s="5"/>
      <c r="GG46" s="5"/>
      <c r="GH46" s="5"/>
      <c r="GI46" s="5"/>
      <c r="GJ46" s="5"/>
      <c r="GK46" s="5"/>
      <c r="GL46" s="5"/>
      <c r="GM46" s="5"/>
      <c r="GN46" s="5"/>
      <c r="GO46" s="5"/>
      <c r="GP46" s="5"/>
      <c r="GQ46" s="5"/>
      <c r="GR46" s="5"/>
      <c r="GS46" s="5"/>
      <c r="GT46" s="5"/>
      <c r="GU46" s="5"/>
      <c r="GV46" s="5"/>
      <c r="GW46" s="5"/>
      <c r="GX46" s="5"/>
      <c r="GY46" s="5"/>
      <c r="GZ46" s="5"/>
      <c r="HA46" s="5"/>
      <c r="HB46" s="5"/>
      <c r="HC46" s="5"/>
      <c r="HD46" s="5"/>
      <c r="HE46" s="5"/>
      <c r="HF46" s="5"/>
      <c r="HG46" s="5"/>
      <c r="HH46" s="5"/>
      <c r="HI46" s="5"/>
      <c r="HJ46" s="5"/>
      <c r="HK46" s="5"/>
      <c r="HL46" s="5"/>
      <c r="HM46" s="5"/>
      <c r="HN46" s="5"/>
      <c r="HO46" s="5"/>
      <c r="HP46" s="5"/>
      <c r="HQ46" s="5"/>
      <c r="HR46" s="5"/>
    </row>
    <row r="47" spans="1:226" ht="13.5" x14ac:dyDescent="0.2">
      <c r="A47" s="88"/>
      <c r="B47" s="38"/>
      <c r="C47" s="11" t="s">
        <v>56</v>
      </c>
      <c r="D47" s="24">
        <f t="shared" ref="D47:U47" si="1">SUM(D28:D46)</f>
        <v>0</v>
      </c>
      <c r="E47" s="24">
        <f t="shared" si="1"/>
        <v>0</v>
      </c>
      <c r="F47" s="25">
        <f t="shared" si="1"/>
        <v>0</v>
      </c>
      <c r="G47" s="25">
        <f t="shared" si="1"/>
        <v>0</v>
      </c>
      <c r="H47" s="24">
        <f t="shared" si="1"/>
        <v>0</v>
      </c>
      <c r="I47" s="25">
        <f t="shared" si="1"/>
        <v>0</v>
      </c>
      <c r="J47" s="24">
        <f t="shared" si="1"/>
        <v>0</v>
      </c>
      <c r="K47" s="24">
        <f t="shared" si="1"/>
        <v>9521</v>
      </c>
      <c r="L47" s="25">
        <f t="shared" si="1"/>
        <v>7551.36</v>
      </c>
      <c r="M47" s="25">
        <f t="shared" si="1"/>
        <v>7551.36</v>
      </c>
      <c r="N47" s="24">
        <f t="shared" si="1"/>
        <v>161392</v>
      </c>
      <c r="O47" s="25">
        <f t="shared" si="1"/>
        <v>31952.26</v>
      </c>
      <c r="P47" s="24">
        <f t="shared" si="1"/>
        <v>0</v>
      </c>
      <c r="Q47" s="24">
        <f t="shared" si="1"/>
        <v>0</v>
      </c>
      <c r="R47" s="25">
        <f t="shared" si="1"/>
        <v>0</v>
      </c>
      <c r="S47" s="25">
        <f t="shared" si="1"/>
        <v>0</v>
      </c>
      <c r="T47" s="24">
        <f t="shared" si="1"/>
        <v>0</v>
      </c>
      <c r="U47" s="56">
        <f t="shared" si="1"/>
        <v>0</v>
      </c>
    </row>
    <row r="48" spans="1:226" s="1" customFormat="1" ht="13.5" x14ac:dyDescent="0.2">
      <c r="A48" s="88"/>
      <c r="B48" s="67">
        <v>41</v>
      </c>
      <c r="C48" s="62" t="s">
        <v>57</v>
      </c>
      <c r="D48" s="72">
        <v>0</v>
      </c>
      <c r="E48" s="63">
        <v>0</v>
      </c>
      <c r="F48" s="64">
        <v>0</v>
      </c>
      <c r="G48" s="64">
        <v>0</v>
      </c>
      <c r="H48" s="63">
        <v>0</v>
      </c>
      <c r="I48" s="64">
        <v>0</v>
      </c>
      <c r="J48" s="63">
        <v>0</v>
      </c>
      <c r="K48" s="63">
        <v>9</v>
      </c>
      <c r="L48" s="64">
        <v>0.08</v>
      </c>
      <c r="M48" s="64">
        <v>0.08</v>
      </c>
      <c r="N48" s="63">
        <v>157</v>
      </c>
      <c r="O48" s="64">
        <v>0.19</v>
      </c>
      <c r="P48" s="63">
        <v>0</v>
      </c>
      <c r="Q48" s="63">
        <v>0</v>
      </c>
      <c r="R48" s="64">
        <v>0</v>
      </c>
      <c r="S48" s="64">
        <v>0</v>
      </c>
      <c r="T48" s="63">
        <v>0</v>
      </c>
      <c r="U48" s="66">
        <v>0</v>
      </c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  <c r="BO48" s="5"/>
      <c r="BP48" s="5"/>
      <c r="BQ48" s="5"/>
      <c r="BR48" s="5"/>
      <c r="BS48" s="5"/>
      <c r="BT48" s="5"/>
      <c r="BU48" s="5"/>
      <c r="BV48" s="5"/>
      <c r="BW48" s="5"/>
      <c r="BX48" s="5"/>
      <c r="BY48" s="5"/>
      <c r="BZ48" s="5"/>
      <c r="CA48" s="5"/>
      <c r="CB48" s="5"/>
      <c r="CC48" s="5"/>
      <c r="CD48" s="5"/>
      <c r="CE48" s="5"/>
      <c r="CF48" s="5"/>
      <c r="CG48" s="5"/>
      <c r="CH48" s="5"/>
      <c r="CI48" s="5"/>
      <c r="CJ48" s="5"/>
      <c r="CK48" s="5"/>
      <c r="CL48" s="5"/>
      <c r="CM48" s="5"/>
      <c r="CN48" s="5"/>
      <c r="CO48" s="5"/>
      <c r="CP48" s="5"/>
      <c r="CQ48" s="5"/>
      <c r="CR48" s="5"/>
      <c r="CS48" s="5"/>
      <c r="CT48" s="5"/>
      <c r="CU48" s="5"/>
      <c r="CV48" s="5"/>
      <c r="CW48" s="5"/>
      <c r="CX48" s="5"/>
      <c r="CY48" s="5"/>
      <c r="CZ48" s="5"/>
      <c r="DA48" s="5"/>
      <c r="DB48" s="5"/>
      <c r="DC48" s="5"/>
      <c r="DD48" s="5"/>
      <c r="DE48" s="5"/>
      <c r="DF48" s="5"/>
      <c r="DG48" s="5"/>
      <c r="DH48" s="5"/>
      <c r="DI48" s="5"/>
      <c r="DJ48" s="5"/>
      <c r="DK48" s="5"/>
      <c r="DL48" s="5"/>
      <c r="DM48" s="5"/>
      <c r="DN48" s="5"/>
      <c r="DO48" s="5"/>
      <c r="DP48" s="5"/>
      <c r="DQ48" s="5"/>
      <c r="DR48" s="5"/>
      <c r="DS48" s="5"/>
      <c r="DT48" s="5"/>
      <c r="DU48" s="5"/>
      <c r="DV48" s="5"/>
      <c r="DW48" s="5"/>
      <c r="DX48" s="5"/>
      <c r="DY48" s="5"/>
      <c r="DZ48" s="5"/>
      <c r="EA48" s="5"/>
      <c r="EB48" s="5"/>
      <c r="EC48" s="5"/>
      <c r="ED48" s="5"/>
      <c r="EE48" s="5"/>
      <c r="EF48" s="5"/>
      <c r="EG48" s="5"/>
      <c r="EH48" s="5"/>
      <c r="EI48" s="5"/>
      <c r="EJ48" s="5"/>
      <c r="EK48" s="5"/>
      <c r="EL48" s="5"/>
      <c r="EM48" s="5"/>
      <c r="EN48" s="5"/>
      <c r="EO48" s="5"/>
      <c r="EP48" s="5"/>
      <c r="EQ48" s="5"/>
      <c r="ER48" s="5"/>
      <c r="ES48" s="5"/>
      <c r="ET48" s="5"/>
      <c r="EU48" s="5"/>
      <c r="EV48" s="5"/>
      <c r="EW48" s="5"/>
      <c r="EX48" s="5"/>
      <c r="EY48" s="5"/>
      <c r="EZ48" s="5"/>
      <c r="FA48" s="5"/>
      <c r="FB48" s="5"/>
      <c r="FC48" s="5"/>
      <c r="FD48" s="5"/>
      <c r="FE48" s="5"/>
      <c r="FF48" s="5"/>
      <c r="FG48" s="5"/>
      <c r="FH48" s="5"/>
      <c r="FI48" s="5"/>
      <c r="FJ48" s="5"/>
      <c r="FK48" s="5"/>
      <c r="FL48" s="5"/>
      <c r="FM48" s="5"/>
      <c r="FN48" s="5"/>
      <c r="FO48" s="5"/>
      <c r="FP48" s="5"/>
      <c r="FQ48" s="5"/>
      <c r="FR48" s="5"/>
      <c r="FS48" s="5"/>
      <c r="FT48" s="5"/>
      <c r="FU48" s="5"/>
      <c r="FV48" s="5"/>
      <c r="FW48" s="5"/>
      <c r="FX48" s="5"/>
      <c r="FY48" s="5"/>
      <c r="FZ48" s="5"/>
      <c r="GA48" s="5"/>
      <c r="GB48" s="5"/>
      <c r="GC48" s="5"/>
      <c r="GD48" s="5"/>
      <c r="GE48" s="5"/>
      <c r="GF48" s="5"/>
      <c r="GG48" s="5"/>
      <c r="GH48" s="5"/>
      <c r="GI48" s="5"/>
      <c r="GJ48" s="5"/>
      <c r="GK48" s="5"/>
      <c r="GL48" s="5"/>
      <c r="GM48" s="5"/>
      <c r="GN48" s="5"/>
      <c r="GO48" s="5"/>
      <c r="GP48" s="5"/>
      <c r="GQ48" s="5"/>
      <c r="GR48" s="5"/>
      <c r="GS48" s="5"/>
      <c r="GT48" s="5"/>
      <c r="GU48" s="5"/>
      <c r="GV48" s="5"/>
      <c r="GW48" s="5"/>
      <c r="GX48" s="5"/>
      <c r="GY48" s="5"/>
      <c r="GZ48" s="5"/>
      <c r="HA48" s="5"/>
      <c r="HB48" s="5"/>
      <c r="HC48" s="5"/>
      <c r="HD48" s="5"/>
      <c r="HE48" s="5"/>
      <c r="HF48" s="5"/>
      <c r="HG48" s="5"/>
      <c r="HH48" s="5"/>
      <c r="HI48" s="5"/>
      <c r="HJ48" s="5"/>
      <c r="HK48" s="5"/>
      <c r="HL48" s="5"/>
      <c r="HM48" s="5"/>
      <c r="HN48" s="5"/>
      <c r="HO48" s="5"/>
      <c r="HP48" s="5"/>
      <c r="HQ48" s="5"/>
      <c r="HR48" s="5"/>
    </row>
    <row r="49" spans="1:226" s="1" customFormat="1" ht="13.5" x14ac:dyDescent="0.2">
      <c r="A49" s="88"/>
      <c r="B49" s="67">
        <v>42</v>
      </c>
      <c r="C49" s="62" t="s">
        <v>58</v>
      </c>
      <c r="D49" s="72">
        <v>0</v>
      </c>
      <c r="E49" s="63">
        <v>0</v>
      </c>
      <c r="F49" s="64">
        <v>0</v>
      </c>
      <c r="G49" s="64">
        <v>0</v>
      </c>
      <c r="H49" s="63">
        <v>0</v>
      </c>
      <c r="I49" s="64">
        <v>0</v>
      </c>
      <c r="J49" s="63">
        <v>0</v>
      </c>
      <c r="K49" s="63">
        <v>0</v>
      </c>
      <c r="L49" s="64">
        <v>0</v>
      </c>
      <c r="M49" s="64">
        <v>0</v>
      </c>
      <c r="N49" s="63">
        <v>0</v>
      </c>
      <c r="O49" s="64">
        <v>0</v>
      </c>
      <c r="P49" s="63">
        <v>0</v>
      </c>
      <c r="Q49" s="63">
        <v>0</v>
      </c>
      <c r="R49" s="64">
        <v>0</v>
      </c>
      <c r="S49" s="64">
        <v>0</v>
      </c>
      <c r="T49" s="63">
        <v>0</v>
      </c>
      <c r="U49" s="66">
        <v>0</v>
      </c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  <c r="BO49" s="5"/>
      <c r="BP49" s="5"/>
      <c r="BQ49" s="5"/>
      <c r="BR49" s="5"/>
      <c r="BS49" s="5"/>
      <c r="BT49" s="5"/>
      <c r="BU49" s="5"/>
      <c r="BV49" s="5"/>
      <c r="BW49" s="5"/>
      <c r="BX49" s="5"/>
      <c r="BY49" s="5"/>
      <c r="BZ49" s="5"/>
      <c r="CA49" s="5"/>
      <c r="CB49" s="5"/>
      <c r="CC49" s="5"/>
      <c r="CD49" s="5"/>
      <c r="CE49" s="5"/>
      <c r="CF49" s="5"/>
      <c r="CG49" s="5"/>
      <c r="CH49" s="5"/>
      <c r="CI49" s="5"/>
      <c r="CJ49" s="5"/>
      <c r="CK49" s="5"/>
      <c r="CL49" s="5"/>
      <c r="CM49" s="5"/>
      <c r="CN49" s="5"/>
      <c r="CO49" s="5"/>
      <c r="CP49" s="5"/>
      <c r="CQ49" s="5"/>
      <c r="CR49" s="5"/>
      <c r="CS49" s="5"/>
      <c r="CT49" s="5"/>
      <c r="CU49" s="5"/>
      <c r="CV49" s="5"/>
      <c r="CW49" s="5"/>
      <c r="CX49" s="5"/>
      <c r="CY49" s="5"/>
      <c r="CZ49" s="5"/>
      <c r="DA49" s="5"/>
      <c r="DB49" s="5"/>
      <c r="DC49" s="5"/>
      <c r="DD49" s="5"/>
      <c r="DE49" s="5"/>
      <c r="DF49" s="5"/>
      <c r="DG49" s="5"/>
      <c r="DH49" s="5"/>
      <c r="DI49" s="5"/>
      <c r="DJ49" s="5"/>
      <c r="DK49" s="5"/>
      <c r="DL49" s="5"/>
      <c r="DM49" s="5"/>
      <c r="DN49" s="5"/>
      <c r="DO49" s="5"/>
      <c r="DP49" s="5"/>
      <c r="DQ49" s="5"/>
      <c r="DR49" s="5"/>
      <c r="DS49" s="5"/>
      <c r="DT49" s="5"/>
      <c r="DU49" s="5"/>
      <c r="DV49" s="5"/>
      <c r="DW49" s="5"/>
      <c r="DX49" s="5"/>
      <c r="DY49" s="5"/>
      <c r="DZ49" s="5"/>
      <c r="EA49" s="5"/>
      <c r="EB49" s="5"/>
      <c r="EC49" s="5"/>
      <c r="ED49" s="5"/>
      <c r="EE49" s="5"/>
      <c r="EF49" s="5"/>
      <c r="EG49" s="5"/>
      <c r="EH49" s="5"/>
      <c r="EI49" s="5"/>
      <c r="EJ49" s="5"/>
      <c r="EK49" s="5"/>
      <c r="EL49" s="5"/>
      <c r="EM49" s="5"/>
      <c r="EN49" s="5"/>
      <c r="EO49" s="5"/>
      <c r="EP49" s="5"/>
      <c r="EQ49" s="5"/>
      <c r="ER49" s="5"/>
      <c r="ES49" s="5"/>
      <c r="ET49" s="5"/>
      <c r="EU49" s="5"/>
      <c r="EV49" s="5"/>
      <c r="EW49" s="5"/>
      <c r="EX49" s="5"/>
      <c r="EY49" s="5"/>
      <c r="EZ49" s="5"/>
      <c r="FA49" s="5"/>
      <c r="FB49" s="5"/>
      <c r="FC49" s="5"/>
      <c r="FD49" s="5"/>
      <c r="FE49" s="5"/>
      <c r="FF49" s="5"/>
      <c r="FG49" s="5"/>
      <c r="FH49" s="5"/>
      <c r="FI49" s="5"/>
      <c r="FJ49" s="5"/>
      <c r="FK49" s="5"/>
      <c r="FL49" s="5"/>
      <c r="FM49" s="5"/>
      <c r="FN49" s="5"/>
      <c r="FO49" s="5"/>
      <c r="FP49" s="5"/>
      <c r="FQ49" s="5"/>
      <c r="FR49" s="5"/>
      <c r="FS49" s="5"/>
      <c r="FT49" s="5"/>
      <c r="FU49" s="5"/>
      <c r="FV49" s="5"/>
      <c r="FW49" s="5"/>
      <c r="FX49" s="5"/>
      <c r="FY49" s="5"/>
      <c r="FZ49" s="5"/>
      <c r="GA49" s="5"/>
      <c r="GB49" s="5"/>
      <c r="GC49" s="5"/>
      <c r="GD49" s="5"/>
      <c r="GE49" s="5"/>
      <c r="GF49" s="5"/>
      <c r="GG49" s="5"/>
      <c r="GH49" s="5"/>
      <c r="GI49" s="5"/>
      <c r="GJ49" s="5"/>
      <c r="GK49" s="5"/>
      <c r="GL49" s="5"/>
      <c r="GM49" s="5"/>
      <c r="GN49" s="5"/>
      <c r="GO49" s="5"/>
      <c r="GP49" s="5"/>
      <c r="GQ49" s="5"/>
      <c r="GR49" s="5"/>
      <c r="GS49" s="5"/>
      <c r="GT49" s="5"/>
      <c r="GU49" s="5"/>
      <c r="GV49" s="5"/>
      <c r="GW49" s="5"/>
      <c r="GX49" s="5"/>
      <c r="GY49" s="5"/>
      <c r="GZ49" s="5"/>
      <c r="HA49" s="5"/>
      <c r="HB49" s="5"/>
      <c r="HC49" s="5"/>
      <c r="HD49" s="5"/>
      <c r="HE49" s="5"/>
      <c r="HF49" s="5"/>
      <c r="HG49" s="5"/>
      <c r="HH49" s="5"/>
      <c r="HI49" s="5"/>
      <c r="HJ49" s="5"/>
      <c r="HK49" s="5"/>
      <c r="HL49" s="5"/>
      <c r="HM49" s="5"/>
      <c r="HN49" s="5"/>
      <c r="HO49" s="5"/>
      <c r="HP49" s="5"/>
      <c r="HQ49" s="5"/>
      <c r="HR49" s="5"/>
    </row>
    <row r="50" spans="1:226" s="1" customFormat="1" ht="13.5" x14ac:dyDescent="0.2">
      <c r="A50" s="88"/>
      <c r="B50" s="67">
        <v>43</v>
      </c>
      <c r="C50" s="62" t="s">
        <v>59</v>
      </c>
      <c r="D50" s="72">
        <v>0</v>
      </c>
      <c r="E50" s="63">
        <v>0</v>
      </c>
      <c r="F50" s="64">
        <v>0</v>
      </c>
      <c r="G50" s="64">
        <v>0</v>
      </c>
      <c r="H50" s="63">
        <v>0</v>
      </c>
      <c r="I50" s="64">
        <v>0</v>
      </c>
      <c r="J50" s="63">
        <v>0</v>
      </c>
      <c r="K50" s="63">
        <v>0</v>
      </c>
      <c r="L50" s="64">
        <v>0</v>
      </c>
      <c r="M50" s="64">
        <v>0</v>
      </c>
      <c r="N50" s="63">
        <v>0</v>
      </c>
      <c r="O50" s="64">
        <v>0</v>
      </c>
      <c r="P50" s="63">
        <v>0</v>
      </c>
      <c r="Q50" s="63">
        <v>0</v>
      </c>
      <c r="R50" s="64">
        <v>0</v>
      </c>
      <c r="S50" s="64">
        <v>0</v>
      </c>
      <c r="T50" s="63">
        <v>0</v>
      </c>
      <c r="U50" s="66">
        <v>0</v>
      </c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  <c r="AX50" s="5"/>
      <c r="AY50" s="5"/>
      <c r="AZ50" s="5"/>
      <c r="BA50" s="5"/>
      <c r="BB50" s="5"/>
      <c r="BC50" s="5"/>
      <c r="BD50" s="5"/>
      <c r="BE50" s="5"/>
      <c r="BF50" s="5"/>
      <c r="BG50" s="5"/>
      <c r="BH50" s="5"/>
      <c r="BI50" s="5"/>
      <c r="BJ50" s="5"/>
      <c r="BK50" s="5"/>
      <c r="BL50" s="5"/>
      <c r="BM50" s="5"/>
      <c r="BN50" s="5"/>
      <c r="BO50" s="5"/>
      <c r="BP50" s="5"/>
      <c r="BQ50" s="5"/>
      <c r="BR50" s="5"/>
      <c r="BS50" s="5"/>
      <c r="BT50" s="5"/>
      <c r="BU50" s="5"/>
      <c r="BV50" s="5"/>
      <c r="BW50" s="5"/>
      <c r="BX50" s="5"/>
      <c r="BY50" s="5"/>
      <c r="BZ50" s="5"/>
      <c r="CA50" s="5"/>
      <c r="CB50" s="5"/>
      <c r="CC50" s="5"/>
      <c r="CD50" s="5"/>
      <c r="CE50" s="5"/>
      <c r="CF50" s="5"/>
      <c r="CG50" s="5"/>
      <c r="CH50" s="5"/>
      <c r="CI50" s="5"/>
      <c r="CJ50" s="5"/>
      <c r="CK50" s="5"/>
      <c r="CL50" s="5"/>
      <c r="CM50" s="5"/>
      <c r="CN50" s="5"/>
      <c r="CO50" s="5"/>
      <c r="CP50" s="5"/>
      <c r="CQ50" s="5"/>
      <c r="CR50" s="5"/>
      <c r="CS50" s="5"/>
      <c r="CT50" s="5"/>
      <c r="CU50" s="5"/>
      <c r="CV50" s="5"/>
      <c r="CW50" s="5"/>
      <c r="CX50" s="5"/>
      <c r="CY50" s="5"/>
      <c r="CZ50" s="5"/>
      <c r="DA50" s="5"/>
      <c r="DB50" s="5"/>
      <c r="DC50" s="5"/>
      <c r="DD50" s="5"/>
      <c r="DE50" s="5"/>
      <c r="DF50" s="5"/>
      <c r="DG50" s="5"/>
      <c r="DH50" s="5"/>
      <c r="DI50" s="5"/>
      <c r="DJ50" s="5"/>
      <c r="DK50" s="5"/>
      <c r="DL50" s="5"/>
      <c r="DM50" s="5"/>
      <c r="DN50" s="5"/>
      <c r="DO50" s="5"/>
      <c r="DP50" s="5"/>
      <c r="DQ50" s="5"/>
      <c r="DR50" s="5"/>
      <c r="DS50" s="5"/>
      <c r="DT50" s="5"/>
      <c r="DU50" s="5"/>
      <c r="DV50" s="5"/>
      <c r="DW50" s="5"/>
      <c r="DX50" s="5"/>
      <c r="DY50" s="5"/>
      <c r="DZ50" s="5"/>
      <c r="EA50" s="5"/>
      <c r="EB50" s="5"/>
      <c r="EC50" s="5"/>
      <c r="ED50" s="5"/>
      <c r="EE50" s="5"/>
      <c r="EF50" s="5"/>
      <c r="EG50" s="5"/>
      <c r="EH50" s="5"/>
      <c r="EI50" s="5"/>
      <c r="EJ50" s="5"/>
      <c r="EK50" s="5"/>
      <c r="EL50" s="5"/>
      <c r="EM50" s="5"/>
      <c r="EN50" s="5"/>
      <c r="EO50" s="5"/>
      <c r="EP50" s="5"/>
      <c r="EQ50" s="5"/>
      <c r="ER50" s="5"/>
      <c r="ES50" s="5"/>
      <c r="ET50" s="5"/>
      <c r="EU50" s="5"/>
      <c r="EV50" s="5"/>
      <c r="EW50" s="5"/>
      <c r="EX50" s="5"/>
      <c r="EY50" s="5"/>
      <c r="EZ50" s="5"/>
      <c r="FA50" s="5"/>
      <c r="FB50" s="5"/>
      <c r="FC50" s="5"/>
      <c r="FD50" s="5"/>
      <c r="FE50" s="5"/>
      <c r="FF50" s="5"/>
      <c r="FG50" s="5"/>
      <c r="FH50" s="5"/>
      <c r="FI50" s="5"/>
      <c r="FJ50" s="5"/>
      <c r="FK50" s="5"/>
      <c r="FL50" s="5"/>
      <c r="FM50" s="5"/>
      <c r="FN50" s="5"/>
      <c r="FO50" s="5"/>
      <c r="FP50" s="5"/>
      <c r="FQ50" s="5"/>
      <c r="FR50" s="5"/>
      <c r="FS50" s="5"/>
      <c r="FT50" s="5"/>
      <c r="FU50" s="5"/>
      <c r="FV50" s="5"/>
      <c r="FW50" s="5"/>
      <c r="FX50" s="5"/>
      <c r="FY50" s="5"/>
      <c r="FZ50" s="5"/>
      <c r="GA50" s="5"/>
      <c r="GB50" s="5"/>
      <c r="GC50" s="5"/>
      <c r="GD50" s="5"/>
      <c r="GE50" s="5"/>
      <c r="GF50" s="5"/>
      <c r="GG50" s="5"/>
      <c r="GH50" s="5"/>
      <c r="GI50" s="5"/>
      <c r="GJ50" s="5"/>
      <c r="GK50" s="5"/>
      <c r="GL50" s="5"/>
      <c r="GM50" s="5"/>
      <c r="GN50" s="5"/>
      <c r="GO50" s="5"/>
      <c r="GP50" s="5"/>
      <c r="GQ50" s="5"/>
      <c r="GR50" s="5"/>
      <c r="GS50" s="5"/>
      <c r="GT50" s="5"/>
      <c r="GU50" s="5"/>
      <c r="GV50" s="5"/>
      <c r="GW50" s="5"/>
      <c r="GX50" s="5"/>
      <c r="GY50" s="5"/>
      <c r="GZ50" s="5"/>
      <c r="HA50" s="5"/>
      <c r="HB50" s="5"/>
      <c r="HC50" s="5"/>
      <c r="HD50" s="5"/>
      <c r="HE50" s="5"/>
      <c r="HF50" s="5"/>
      <c r="HG50" s="5"/>
      <c r="HH50" s="5"/>
      <c r="HI50" s="5"/>
      <c r="HJ50" s="5"/>
      <c r="HK50" s="5"/>
      <c r="HL50" s="5"/>
      <c r="HM50" s="5"/>
      <c r="HN50" s="5"/>
      <c r="HO50" s="5"/>
      <c r="HP50" s="5"/>
      <c r="HQ50" s="5"/>
      <c r="HR50" s="5"/>
    </row>
    <row r="51" spans="1:226" s="1" customFormat="1" ht="13.5" x14ac:dyDescent="0.2">
      <c r="A51" s="88"/>
      <c r="B51" s="67">
        <v>44</v>
      </c>
      <c r="C51" s="62" t="s">
        <v>60</v>
      </c>
      <c r="D51" s="72">
        <v>0</v>
      </c>
      <c r="E51" s="63">
        <v>0</v>
      </c>
      <c r="F51" s="64">
        <v>0</v>
      </c>
      <c r="G51" s="64">
        <v>0</v>
      </c>
      <c r="H51" s="63">
        <v>0</v>
      </c>
      <c r="I51" s="64">
        <v>0</v>
      </c>
      <c r="J51" s="63">
        <v>0</v>
      </c>
      <c r="K51" s="63">
        <v>0</v>
      </c>
      <c r="L51" s="64">
        <v>0</v>
      </c>
      <c r="M51" s="64">
        <v>0</v>
      </c>
      <c r="N51" s="63">
        <v>0</v>
      </c>
      <c r="O51" s="64">
        <v>0</v>
      </c>
      <c r="P51" s="63">
        <v>0</v>
      </c>
      <c r="Q51" s="63">
        <v>0</v>
      </c>
      <c r="R51" s="64">
        <v>0</v>
      </c>
      <c r="S51" s="64">
        <v>0</v>
      </c>
      <c r="T51" s="63">
        <v>0</v>
      </c>
      <c r="U51" s="66">
        <v>0</v>
      </c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  <c r="BM51" s="5"/>
      <c r="BN51" s="5"/>
      <c r="BO51" s="5"/>
      <c r="BP51" s="5"/>
      <c r="BQ51" s="5"/>
      <c r="BR51" s="5"/>
      <c r="BS51" s="5"/>
      <c r="BT51" s="5"/>
      <c r="BU51" s="5"/>
      <c r="BV51" s="5"/>
      <c r="BW51" s="5"/>
      <c r="BX51" s="5"/>
      <c r="BY51" s="5"/>
      <c r="BZ51" s="5"/>
      <c r="CA51" s="5"/>
      <c r="CB51" s="5"/>
      <c r="CC51" s="5"/>
      <c r="CD51" s="5"/>
      <c r="CE51" s="5"/>
      <c r="CF51" s="5"/>
      <c r="CG51" s="5"/>
      <c r="CH51" s="5"/>
      <c r="CI51" s="5"/>
      <c r="CJ51" s="5"/>
      <c r="CK51" s="5"/>
      <c r="CL51" s="5"/>
      <c r="CM51" s="5"/>
      <c r="CN51" s="5"/>
      <c r="CO51" s="5"/>
      <c r="CP51" s="5"/>
      <c r="CQ51" s="5"/>
      <c r="CR51" s="5"/>
      <c r="CS51" s="5"/>
      <c r="CT51" s="5"/>
      <c r="CU51" s="5"/>
      <c r="CV51" s="5"/>
      <c r="CW51" s="5"/>
      <c r="CX51" s="5"/>
      <c r="CY51" s="5"/>
      <c r="CZ51" s="5"/>
      <c r="DA51" s="5"/>
      <c r="DB51" s="5"/>
      <c r="DC51" s="5"/>
      <c r="DD51" s="5"/>
      <c r="DE51" s="5"/>
      <c r="DF51" s="5"/>
      <c r="DG51" s="5"/>
      <c r="DH51" s="5"/>
      <c r="DI51" s="5"/>
      <c r="DJ51" s="5"/>
      <c r="DK51" s="5"/>
      <c r="DL51" s="5"/>
      <c r="DM51" s="5"/>
      <c r="DN51" s="5"/>
      <c r="DO51" s="5"/>
      <c r="DP51" s="5"/>
      <c r="DQ51" s="5"/>
      <c r="DR51" s="5"/>
      <c r="DS51" s="5"/>
      <c r="DT51" s="5"/>
      <c r="DU51" s="5"/>
      <c r="DV51" s="5"/>
      <c r="DW51" s="5"/>
      <c r="DX51" s="5"/>
      <c r="DY51" s="5"/>
      <c r="DZ51" s="5"/>
      <c r="EA51" s="5"/>
      <c r="EB51" s="5"/>
      <c r="EC51" s="5"/>
      <c r="ED51" s="5"/>
      <c r="EE51" s="5"/>
      <c r="EF51" s="5"/>
      <c r="EG51" s="5"/>
      <c r="EH51" s="5"/>
      <c r="EI51" s="5"/>
      <c r="EJ51" s="5"/>
      <c r="EK51" s="5"/>
      <c r="EL51" s="5"/>
      <c r="EM51" s="5"/>
      <c r="EN51" s="5"/>
      <c r="EO51" s="5"/>
      <c r="EP51" s="5"/>
      <c r="EQ51" s="5"/>
      <c r="ER51" s="5"/>
      <c r="ES51" s="5"/>
      <c r="ET51" s="5"/>
      <c r="EU51" s="5"/>
      <c r="EV51" s="5"/>
      <c r="EW51" s="5"/>
      <c r="EX51" s="5"/>
      <c r="EY51" s="5"/>
      <c r="EZ51" s="5"/>
      <c r="FA51" s="5"/>
      <c r="FB51" s="5"/>
      <c r="FC51" s="5"/>
      <c r="FD51" s="5"/>
      <c r="FE51" s="5"/>
      <c r="FF51" s="5"/>
      <c r="FG51" s="5"/>
      <c r="FH51" s="5"/>
      <c r="FI51" s="5"/>
      <c r="FJ51" s="5"/>
      <c r="FK51" s="5"/>
      <c r="FL51" s="5"/>
      <c r="FM51" s="5"/>
      <c r="FN51" s="5"/>
      <c r="FO51" s="5"/>
      <c r="FP51" s="5"/>
      <c r="FQ51" s="5"/>
      <c r="FR51" s="5"/>
      <c r="FS51" s="5"/>
      <c r="FT51" s="5"/>
      <c r="FU51" s="5"/>
      <c r="FV51" s="5"/>
      <c r="FW51" s="5"/>
      <c r="FX51" s="5"/>
      <c r="FY51" s="5"/>
      <c r="FZ51" s="5"/>
      <c r="GA51" s="5"/>
      <c r="GB51" s="5"/>
      <c r="GC51" s="5"/>
      <c r="GD51" s="5"/>
      <c r="GE51" s="5"/>
      <c r="GF51" s="5"/>
      <c r="GG51" s="5"/>
      <c r="GH51" s="5"/>
      <c r="GI51" s="5"/>
      <c r="GJ51" s="5"/>
      <c r="GK51" s="5"/>
      <c r="GL51" s="5"/>
      <c r="GM51" s="5"/>
      <c r="GN51" s="5"/>
      <c r="GO51" s="5"/>
      <c r="GP51" s="5"/>
      <c r="GQ51" s="5"/>
      <c r="GR51" s="5"/>
      <c r="GS51" s="5"/>
      <c r="GT51" s="5"/>
      <c r="GU51" s="5"/>
      <c r="GV51" s="5"/>
      <c r="GW51" s="5"/>
      <c r="GX51" s="5"/>
      <c r="GY51" s="5"/>
      <c r="GZ51" s="5"/>
      <c r="HA51" s="5"/>
      <c r="HB51" s="5"/>
      <c r="HC51" s="5"/>
      <c r="HD51" s="5"/>
      <c r="HE51" s="5"/>
      <c r="HF51" s="5"/>
      <c r="HG51" s="5"/>
      <c r="HH51" s="5"/>
      <c r="HI51" s="5"/>
      <c r="HJ51" s="5"/>
      <c r="HK51" s="5"/>
      <c r="HL51" s="5"/>
      <c r="HM51" s="5"/>
      <c r="HN51" s="5"/>
      <c r="HO51" s="5"/>
      <c r="HP51" s="5"/>
      <c r="HQ51" s="5"/>
      <c r="HR51" s="5"/>
    </row>
    <row r="52" spans="1:226" s="1" customFormat="1" ht="13.5" x14ac:dyDescent="0.2">
      <c r="A52" s="88"/>
      <c r="B52" s="67">
        <v>45</v>
      </c>
      <c r="C52" s="62" t="s">
        <v>61</v>
      </c>
      <c r="D52" s="72">
        <v>0</v>
      </c>
      <c r="E52" s="63">
        <v>0</v>
      </c>
      <c r="F52" s="64">
        <v>0</v>
      </c>
      <c r="G52" s="64">
        <v>0</v>
      </c>
      <c r="H52" s="63">
        <v>0</v>
      </c>
      <c r="I52" s="64">
        <v>0</v>
      </c>
      <c r="J52" s="63">
        <v>0</v>
      </c>
      <c r="K52" s="63">
        <v>0</v>
      </c>
      <c r="L52" s="64">
        <v>0</v>
      </c>
      <c r="M52" s="64">
        <v>0</v>
      </c>
      <c r="N52" s="63">
        <v>0</v>
      </c>
      <c r="O52" s="64">
        <v>0</v>
      </c>
      <c r="P52" s="63">
        <v>0</v>
      </c>
      <c r="Q52" s="63">
        <v>0</v>
      </c>
      <c r="R52" s="64">
        <v>0</v>
      </c>
      <c r="S52" s="64">
        <v>0</v>
      </c>
      <c r="T52" s="63">
        <v>0</v>
      </c>
      <c r="U52" s="66">
        <v>0</v>
      </c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  <c r="AX52" s="5"/>
      <c r="AY52" s="5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  <c r="BK52" s="5"/>
      <c r="BL52" s="5"/>
      <c r="BM52" s="5"/>
      <c r="BN52" s="5"/>
      <c r="BO52" s="5"/>
      <c r="BP52" s="5"/>
      <c r="BQ52" s="5"/>
      <c r="BR52" s="5"/>
      <c r="BS52" s="5"/>
      <c r="BT52" s="5"/>
      <c r="BU52" s="5"/>
      <c r="BV52" s="5"/>
      <c r="BW52" s="5"/>
      <c r="BX52" s="5"/>
      <c r="BY52" s="5"/>
      <c r="BZ52" s="5"/>
      <c r="CA52" s="5"/>
      <c r="CB52" s="5"/>
      <c r="CC52" s="5"/>
      <c r="CD52" s="5"/>
      <c r="CE52" s="5"/>
      <c r="CF52" s="5"/>
      <c r="CG52" s="5"/>
      <c r="CH52" s="5"/>
      <c r="CI52" s="5"/>
      <c r="CJ52" s="5"/>
      <c r="CK52" s="5"/>
      <c r="CL52" s="5"/>
      <c r="CM52" s="5"/>
      <c r="CN52" s="5"/>
      <c r="CO52" s="5"/>
      <c r="CP52" s="5"/>
      <c r="CQ52" s="5"/>
      <c r="CR52" s="5"/>
      <c r="CS52" s="5"/>
      <c r="CT52" s="5"/>
      <c r="CU52" s="5"/>
      <c r="CV52" s="5"/>
      <c r="CW52" s="5"/>
      <c r="CX52" s="5"/>
      <c r="CY52" s="5"/>
      <c r="CZ52" s="5"/>
      <c r="DA52" s="5"/>
      <c r="DB52" s="5"/>
      <c r="DC52" s="5"/>
      <c r="DD52" s="5"/>
      <c r="DE52" s="5"/>
      <c r="DF52" s="5"/>
      <c r="DG52" s="5"/>
      <c r="DH52" s="5"/>
      <c r="DI52" s="5"/>
      <c r="DJ52" s="5"/>
      <c r="DK52" s="5"/>
      <c r="DL52" s="5"/>
      <c r="DM52" s="5"/>
      <c r="DN52" s="5"/>
      <c r="DO52" s="5"/>
      <c r="DP52" s="5"/>
      <c r="DQ52" s="5"/>
      <c r="DR52" s="5"/>
      <c r="DS52" s="5"/>
      <c r="DT52" s="5"/>
      <c r="DU52" s="5"/>
      <c r="DV52" s="5"/>
      <c r="DW52" s="5"/>
      <c r="DX52" s="5"/>
      <c r="DY52" s="5"/>
      <c r="DZ52" s="5"/>
      <c r="EA52" s="5"/>
      <c r="EB52" s="5"/>
      <c r="EC52" s="5"/>
      <c r="ED52" s="5"/>
      <c r="EE52" s="5"/>
      <c r="EF52" s="5"/>
      <c r="EG52" s="5"/>
      <c r="EH52" s="5"/>
      <c r="EI52" s="5"/>
      <c r="EJ52" s="5"/>
      <c r="EK52" s="5"/>
      <c r="EL52" s="5"/>
      <c r="EM52" s="5"/>
      <c r="EN52" s="5"/>
      <c r="EO52" s="5"/>
      <c r="EP52" s="5"/>
      <c r="EQ52" s="5"/>
      <c r="ER52" s="5"/>
      <c r="ES52" s="5"/>
      <c r="ET52" s="5"/>
      <c r="EU52" s="5"/>
      <c r="EV52" s="5"/>
      <c r="EW52" s="5"/>
      <c r="EX52" s="5"/>
      <c r="EY52" s="5"/>
      <c r="EZ52" s="5"/>
      <c r="FA52" s="5"/>
      <c r="FB52" s="5"/>
      <c r="FC52" s="5"/>
      <c r="FD52" s="5"/>
      <c r="FE52" s="5"/>
      <c r="FF52" s="5"/>
      <c r="FG52" s="5"/>
      <c r="FH52" s="5"/>
      <c r="FI52" s="5"/>
      <c r="FJ52" s="5"/>
      <c r="FK52" s="5"/>
      <c r="FL52" s="5"/>
      <c r="FM52" s="5"/>
      <c r="FN52" s="5"/>
      <c r="FO52" s="5"/>
      <c r="FP52" s="5"/>
      <c r="FQ52" s="5"/>
      <c r="FR52" s="5"/>
      <c r="FS52" s="5"/>
      <c r="FT52" s="5"/>
      <c r="FU52" s="5"/>
      <c r="FV52" s="5"/>
      <c r="FW52" s="5"/>
      <c r="FX52" s="5"/>
      <c r="FY52" s="5"/>
      <c r="FZ52" s="5"/>
      <c r="GA52" s="5"/>
      <c r="GB52" s="5"/>
      <c r="GC52" s="5"/>
      <c r="GD52" s="5"/>
      <c r="GE52" s="5"/>
      <c r="GF52" s="5"/>
      <c r="GG52" s="5"/>
      <c r="GH52" s="5"/>
      <c r="GI52" s="5"/>
      <c r="GJ52" s="5"/>
      <c r="GK52" s="5"/>
      <c r="GL52" s="5"/>
      <c r="GM52" s="5"/>
      <c r="GN52" s="5"/>
      <c r="GO52" s="5"/>
      <c r="GP52" s="5"/>
      <c r="GQ52" s="5"/>
      <c r="GR52" s="5"/>
      <c r="GS52" s="5"/>
      <c r="GT52" s="5"/>
      <c r="GU52" s="5"/>
      <c r="GV52" s="5"/>
      <c r="GW52" s="5"/>
      <c r="GX52" s="5"/>
      <c r="GY52" s="5"/>
      <c r="GZ52" s="5"/>
      <c r="HA52" s="5"/>
      <c r="HB52" s="5"/>
      <c r="HC52" s="5"/>
      <c r="HD52" s="5"/>
      <c r="HE52" s="5"/>
      <c r="HF52" s="5"/>
      <c r="HG52" s="5"/>
      <c r="HH52" s="5"/>
      <c r="HI52" s="5"/>
      <c r="HJ52" s="5"/>
      <c r="HK52" s="5"/>
      <c r="HL52" s="5"/>
      <c r="HM52" s="5"/>
      <c r="HN52" s="5"/>
      <c r="HO52" s="5"/>
      <c r="HP52" s="5"/>
      <c r="HQ52" s="5"/>
      <c r="HR52" s="5"/>
    </row>
    <row r="53" spans="1:226" s="1" customFormat="1" ht="13.5" x14ac:dyDescent="0.2">
      <c r="A53" s="88"/>
      <c r="B53" s="67">
        <v>46</v>
      </c>
      <c r="C53" s="62" t="s">
        <v>62</v>
      </c>
      <c r="D53" s="72">
        <v>0</v>
      </c>
      <c r="E53" s="63">
        <v>0</v>
      </c>
      <c r="F53" s="64">
        <v>0</v>
      </c>
      <c r="G53" s="64">
        <v>0</v>
      </c>
      <c r="H53" s="63">
        <v>0</v>
      </c>
      <c r="I53" s="64">
        <v>0</v>
      </c>
      <c r="J53" s="63">
        <v>0</v>
      </c>
      <c r="K53" s="63">
        <v>0</v>
      </c>
      <c r="L53" s="64">
        <v>0</v>
      </c>
      <c r="M53" s="64">
        <v>0</v>
      </c>
      <c r="N53" s="63">
        <v>0</v>
      </c>
      <c r="O53" s="64">
        <v>0</v>
      </c>
      <c r="P53" s="63">
        <v>0</v>
      </c>
      <c r="Q53" s="63">
        <v>0</v>
      </c>
      <c r="R53" s="64">
        <v>0</v>
      </c>
      <c r="S53" s="64">
        <v>0</v>
      </c>
      <c r="T53" s="63">
        <v>0</v>
      </c>
      <c r="U53" s="66">
        <v>0</v>
      </c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  <c r="BM53" s="5"/>
      <c r="BN53" s="5"/>
      <c r="BO53" s="5"/>
      <c r="BP53" s="5"/>
      <c r="BQ53" s="5"/>
      <c r="BR53" s="5"/>
      <c r="BS53" s="5"/>
      <c r="BT53" s="5"/>
      <c r="BU53" s="5"/>
      <c r="BV53" s="5"/>
      <c r="BW53" s="5"/>
      <c r="BX53" s="5"/>
      <c r="BY53" s="5"/>
      <c r="BZ53" s="5"/>
      <c r="CA53" s="5"/>
      <c r="CB53" s="5"/>
      <c r="CC53" s="5"/>
      <c r="CD53" s="5"/>
      <c r="CE53" s="5"/>
      <c r="CF53" s="5"/>
      <c r="CG53" s="5"/>
      <c r="CH53" s="5"/>
      <c r="CI53" s="5"/>
      <c r="CJ53" s="5"/>
      <c r="CK53" s="5"/>
      <c r="CL53" s="5"/>
      <c r="CM53" s="5"/>
      <c r="CN53" s="5"/>
      <c r="CO53" s="5"/>
      <c r="CP53" s="5"/>
      <c r="CQ53" s="5"/>
      <c r="CR53" s="5"/>
      <c r="CS53" s="5"/>
      <c r="CT53" s="5"/>
      <c r="CU53" s="5"/>
      <c r="CV53" s="5"/>
      <c r="CW53" s="5"/>
      <c r="CX53" s="5"/>
      <c r="CY53" s="5"/>
      <c r="CZ53" s="5"/>
      <c r="DA53" s="5"/>
      <c r="DB53" s="5"/>
      <c r="DC53" s="5"/>
      <c r="DD53" s="5"/>
      <c r="DE53" s="5"/>
      <c r="DF53" s="5"/>
      <c r="DG53" s="5"/>
      <c r="DH53" s="5"/>
      <c r="DI53" s="5"/>
      <c r="DJ53" s="5"/>
      <c r="DK53" s="5"/>
      <c r="DL53" s="5"/>
      <c r="DM53" s="5"/>
      <c r="DN53" s="5"/>
      <c r="DO53" s="5"/>
      <c r="DP53" s="5"/>
      <c r="DQ53" s="5"/>
      <c r="DR53" s="5"/>
      <c r="DS53" s="5"/>
      <c r="DT53" s="5"/>
      <c r="DU53" s="5"/>
      <c r="DV53" s="5"/>
      <c r="DW53" s="5"/>
      <c r="DX53" s="5"/>
      <c r="DY53" s="5"/>
      <c r="DZ53" s="5"/>
      <c r="EA53" s="5"/>
      <c r="EB53" s="5"/>
      <c r="EC53" s="5"/>
      <c r="ED53" s="5"/>
      <c r="EE53" s="5"/>
      <c r="EF53" s="5"/>
      <c r="EG53" s="5"/>
      <c r="EH53" s="5"/>
      <c r="EI53" s="5"/>
      <c r="EJ53" s="5"/>
      <c r="EK53" s="5"/>
      <c r="EL53" s="5"/>
      <c r="EM53" s="5"/>
      <c r="EN53" s="5"/>
      <c r="EO53" s="5"/>
      <c r="EP53" s="5"/>
      <c r="EQ53" s="5"/>
      <c r="ER53" s="5"/>
      <c r="ES53" s="5"/>
      <c r="ET53" s="5"/>
      <c r="EU53" s="5"/>
      <c r="EV53" s="5"/>
      <c r="EW53" s="5"/>
      <c r="EX53" s="5"/>
      <c r="EY53" s="5"/>
      <c r="EZ53" s="5"/>
      <c r="FA53" s="5"/>
      <c r="FB53" s="5"/>
      <c r="FC53" s="5"/>
      <c r="FD53" s="5"/>
      <c r="FE53" s="5"/>
      <c r="FF53" s="5"/>
      <c r="FG53" s="5"/>
      <c r="FH53" s="5"/>
      <c r="FI53" s="5"/>
      <c r="FJ53" s="5"/>
      <c r="FK53" s="5"/>
      <c r="FL53" s="5"/>
      <c r="FM53" s="5"/>
      <c r="FN53" s="5"/>
      <c r="FO53" s="5"/>
      <c r="FP53" s="5"/>
      <c r="FQ53" s="5"/>
      <c r="FR53" s="5"/>
      <c r="FS53" s="5"/>
      <c r="FT53" s="5"/>
      <c r="FU53" s="5"/>
      <c r="FV53" s="5"/>
      <c r="FW53" s="5"/>
      <c r="FX53" s="5"/>
      <c r="FY53" s="5"/>
      <c r="FZ53" s="5"/>
      <c r="GA53" s="5"/>
      <c r="GB53" s="5"/>
      <c r="GC53" s="5"/>
      <c r="GD53" s="5"/>
      <c r="GE53" s="5"/>
      <c r="GF53" s="5"/>
      <c r="GG53" s="5"/>
      <c r="GH53" s="5"/>
      <c r="GI53" s="5"/>
      <c r="GJ53" s="5"/>
      <c r="GK53" s="5"/>
      <c r="GL53" s="5"/>
      <c r="GM53" s="5"/>
      <c r="GN53" s="5"/>
      <c r="GO53" s="5"/>
      <c r="GP53" s="5"/>
      <c r="GQ53" s="5"/>
      <c r="GR53" s="5"/>
      <c r="GS53" s="5"/>
      <c r="GT53" s="5"/>
      <c r="GU53" s="5"/>
      <c r="GV53" s="5"/>
      <c r="GW53" s="5"/>
      <c r="GX53" s="5"/>
      <c r="GY53" s="5"/>
      <c r="GZ53" s="5"/>
      <c r="HA53" s="5"/>
      <c r="HB53" s="5"/>
      <c r="HC53" s="5"/>
      <c r="HD53" s="5"/>
      <c r="HE53" s="5"/>
      <c r="HF53" s="5"/>
      <c r="HG53" s="5"/>
      <c r="HH53" s="5"/>
      <c r="HI53" s="5"/>
      <c r="HJ53" s="5"/>
      <c r="HK53" s="5"/>
      <c r="HL53" s="5"/>
      <c r="HM53" s="5"/>
      <c r="HN53" s="5"/>
      <c r="HO53" s="5"/>
      <c r="HP53" s="5"/>
      <c r="HQ53" s="5"/>
      <c r="HR53" s="5"/>
    </row>
    <row r="54" spans="1:226" s="1" customFormat="1" ht="13.5" x14ac:dyDescent="0.2">
      <c r="A54" s="88"/>
      <c r="B54" s="67">
        <v>47</v>
      </c>
      <c r="C54" s="62" t="s">
        <v>63</v>
      </c>
      <c r="D54" s="72">
        <v>0</v>
      </c>
      <c r="E54" s="63">
        <v>0</v>
      </c>
      <c r="F54" s="64">
        <v>0</v>
      </c>
      <c r="G54" s="64">
        <v>0</v>
      </c>
      <c r="H54" s="63">
        <v>0</v>
      </c>
      <c r="I54" s="64">
        <v>0</v>
      </c>
      <c r="J54" s="63">
        <v>0</v>
      </c>
      <c r="K54" s="63">
        <v>0</v>
      </c>
      <c r="L54" s="64">
        <v>0</v>
      </c>
      <c r="M54" s="64">
        <v>0</v>
      </c>
      <c r="N54" s="63">
        <v>0</v>
      </c>
      <c r="O54" s="64">
        <v>0</v>
      </c>
      <c r="P54" s="63">
        <v>0</v>
      </c>
      <c r="Q54" s="63">
        <v>0</v>
      </c>
      <c r="R54" s="64">
        <v>0</v>
      </c>
      <c r="S54" s="64">
        <v>0</v>
      </c>
      <c r="T54" s="63">
        <v>0</v>
      </c>
      <c r="U54" s="66">
        <v>0</v>
      </c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  <c r="BK54" s="5"/>
      <c r="BL54" s="5"/>
      <c r="BM54" s="5"/>
      <c r="BN54" s="5"/>
      <c r="BO54" s="5"/>
      <c r="BP54" s="5"/>
      <c r="BQ54" s="5"/>
      <c r="BR54" s="5"/>
      <c r="BS54" s="5"/>
      <c r="BT54" s="5"/>
      <c r="BU54" s="5"/>
      <c r="BV54" s="5"/>
      <c r="BW54" s="5"/>
      <c r="BX54" s="5"/>
      <c r="BY54" s="5"/>
      <c r="BZ54" s="5"/>
      <c r="CA54" s="5"/>
      <c r="CB54" s="5"/>
      <c r="CC54" s="5"/>
      <c r="CD54" s="5"/>
      <c r="CE54" s="5"/>
      <c r="CF54" s="5"/>
      <c r="CG54" s="5"/>
      <c r="CH54" s="5"/>
      <c r="CI54" s="5"/>
      <c r="CJ54" s="5"/>
      <c r="CK54" s="5"/>
      <c r="CL54" s="5"/>
      <c r="CM54" s="5"/>
      <c r="CN54" s="5"/>
      <c r="CO54" s="5"/>
      <c r="CP54" s="5"/>
      <c r="CQ54" s="5"/>
      <c r="CR54" s="5"/>
      <c r="CS54" s="5"/>
      <c r="CT54" s="5"/>
      <c r="CU54" s="5"/>
      <c r="CV54" s="5"/>
      <c r="CW54" s="5"/>
      <c r="CX54" s="5"/>
      <c r="CY54" s="5"/>
      <c r="CZ54" s="5"/>
      <c r="DA54" s="5"/>
      <c r="DB54" s="5"/>
      <c r="DC54" s="5"/>
      <c r="DD54" s="5"/>
      <c r="DE54" s="5"/>
      <c r="DF54" s="5"/>
      <c r="DG54" s="5"/>
      <c r="DH54" s="5"/>
      <c r="DI54" s="5"/>
      <c r="DJ54" s="5"/>
      <c r="DK54" s="5"/>
      <c r="DL54" s="5"/>
      <c r="DM54" s="5"/>
      <c r="DN54" s="5"/>
      <c r="DO54" s="5"/>
      <c r="DP54" s="5"/>
      <c r="DQ54" s="5"/>
      <c r="DR54" s="5"/>
      <c r="DS54" s="5"/>
      <c r="DT54" s="5"/>
      <c r="DU54" s="5"/>
      <c r="DV54" s="5"/>
      <c r="DW54" s="5"/>
      <c r="DX54" s="5"/>
      <c r="DY54" s="5"/>
      <c r="DZ54" s="5"/>
      <c r="EA54" s="5"/>
      <c r="EB54" s="5"/>
      <c r="EC54" s="5"/>
      <c r="ED54" s="5"/>
      <c r="EE54" s="5"/>
      <c r="EF54" s="5"/>
      <c r="EG54" s="5"/>
      <c r="EH54" s="5"/>
      <c r="EI54" s="5"/>
      <c r="EJ54" s="5"/>
      <c r="EK54" s="5"/>
      <c r="EL54" s="5"/>
      <c r="EM54" s="5"/>
      <c r="EN54" s="5"/>
      <c r="EO54" s="5"/>
      <c r="EP54" s="5"/>
      <c r="EQ54" s="5"/>
      <c r="ER54" s="5"/>
      <c r="ES54" s="5"/>
      <c r="ET54" s="5"/>
      <c r="EU54" s="5"/>
      <c r="EV54" s="5"/>
      <c r="EW54" s="5"/>
      <c r="EX54" s="5"/>
      <c r="EY54" s="5"/>
      <c r="EZ54" s="5"/>
      <c r="FA54" s="5"/>
      <c r="FB54" s="5"/>
      <c r="FC54" s="5"/>
      <c r="FD54" s="5"/>
      <c r="FE54" s="5"/>
      <c r="FF54" s="5"/>
      <c r="FG54" s="5"/>
      <c r="FH54" s="5"/>
      <c r="FI54" s="5"/>
      <c r="FJ54" s="5"/>
      <c r="FK54" s="5"/>
      <c r="FL54" s="5"/>
      <c r="FM54" s="5"/>
      <c r="FN54" s="5"/>
      <c r="FO54" s="5"/>
      <c r="FP54" s="5"/>
      <c r="FQ54" s="5"/>
      <c r="FR54" s="5"/>
      <c r="FS54" s="5"/>
      <c r="FT54" s="5"/>
      <c r="FU54" s="5"/>
      <c r="FV54" s="5"/>
      <c r="FW54" s="5"/>
      <c r="FX54" s="5"/>
      <c r="FY54" s="5"/>
      <c r="FZ54" s="5"/>
      <c r="GA54" s="5"/>
      <c r="GB54" s="5"/>
      <c r="GC54" s="5"/>
      <c r="GD54" s="5"/>
      <c r="GE54" s="5"/>
      <c r="GF54" s="5"/>
      <c r="GG54" s="5"/>
      <c r="GH54" s="5"/>
      <c r="GI54" s="5"/>
      <c r="GJ54" s="5"/>
      <c r="GK54" s="5"/>
      <c r="GL54" s="5"/>
      <c r="GM54" s="5"/>
      <c r="GN54" s="5"/>
      <c r="GO54" s="5"/>
      <c r="GP54" s="5"/>
      <c r="GQ54" s="5"/>
      <c r="GR54" s="5"/>
      <c r="GS54" s="5"/>
      <c r="GT54" s="5"/>
      <c r="GU54" s="5"/>
      <c r="GV54" s="5"/>
      <c r="GW54" s="5"/>
      <c r="GX54" s="5"/>
      <c r="GY54" s="5"/>
      <c r="GZ54" s="5"/>
      <c r="HA54" s="5"/>
      <c r="HB54" s="5"/>
      <c r="HC54" s="5"/>
      <c r="HD54" s="5"/>
      <c r="HE54" s="5"/>
      <c r="HF54" s="5"/>
      <c r="HG54" s="5"/>
      <c r="HH54" s="5"/>
      <c r="HI54" s="5"/>
      <c r="HJ54" s="5"/>
      <c r="HK54" s="5"/>
      <c r="HL54" s="5"/>
      <c r="HM54" s="5"/>
      <c r="HN54" s="5"/>
      <c r="HO54" s="5"/>
      <c r="HP54" s="5"/>
      <c r="HQ54" s="5"/>
      <c r="HR54" s="5"/>
    </row>
    <row r="55" spans="1:226" ht="13.5" x14ac:dyDescent="0.2">
      <c r="A55" s="88"/>
      <c r="B55" s="38"/>
      <c r="C55" s="11" t="s">
        <v>64</v>
      </c>
      <c r="D55" s="24">
        <f t="shared" ref="D55:U55" si="2">SUM(D48:D54)</f>
        <v>0</v>
      </c>
      <c r="E55" s="24">
        <f t="shared" si="2"/>
        <v>0</v>
      </c>
      <c r="F55" s="25">
        <f t="shared" si="2"/>
        <v>0</v>
      </c>
      <c r="G55" s="25">
        <f t="shared" si="2"/>
        <v>0</v>
      </c>
      <c r="H55" s="24">
        <f t="shared" si="2"/>
        <v>0</v>
      </c>
      <c r="I55" s="25">
        <f t="shared" si="2"/>
        <v>0</v>
      </c>
      <c r="J55" s="24">
        <f t="shared" si="2"/>
        <v>0</v>
      </c>
      <c r="K55" s="24">
        <f t="shared" si="2"/>
        <v>9</v>
      </c>
      <c r="L55" s="25">
        <f t="shared" si="2"/>
        <v>0.08</v>
      </c>
      <c r="M55" s="25">
        <f t="shared" si="2"/>
        <v>0.08</v>
      </c>
      <c r="N55" s="24">
        <f t="shared" si="2"/>
        <v>157</v>
      </c>
      <c r="O55" s="25">
        <f t="shared" si="2"/>
        <v>0.19</v>
      </c>
      <c r="P55" s="24">
        <f t="shared" si="2"/>
        <v>0</v>
      </c>
      <c r="Q55" s="24">
        <f t="shared" si="2"/>
        <v>0</v>
      </c>
      <c r="R55" s="25">
        <f t="shared" si="2"/>
        <v>0</v>
      </c>
      <c r="S55" s="25">
        <f t="shared" si="2"/>
        <v>0</v>
      </c>
      <c r="T55" s="24">
        <f t="shared" si="2"/>
        <v>0</v>
      </c>
      <c r="U55" s="56">
        <f t="shared" si="2"/>
        <v>0</v>
      </c>
    </row>
    <row r="56" spans="1:226" s="1" customFormat="1" ht="13.5" x14ac:dyDescent="0.2">
      <c r="A56" s="88"/>
      <c r="B56" s="67">
        <v>48</v>
      </c>
      <c r="C56" s="62" t="s">
        <v>65</v>
      </c>
      <c r="D56" s="72">
        <v>0</v>
      </c>
      <c r="E56" s="63">
        <v>15</v>
      </c>
      <c r="F56" s="64">
        <v>2.1589999999999998</v>
      </c>
      <c r="G56" s="64">
        <v>1.1890000000000001</v>
      </c>
      <c r="H56" s="63">
        <v>412</v>
      </c>
      <c r="I56" s="64">
        <v>38.049999999999997</v>
      </c>
      <c r="J56" s="63">
        <v>0</v>
      </c>
      <c r="K56" s="63">
        <v>0</v>
      </c>
      <c r="L56" s="64">
        <v>0</v>
      </c>
      <c r="M56" s="64">
        <v>0</v>
      </c>
      <c r="N56" s="63">
        <v>0</v>
      </c>
      <c r="O56" s="64">
        <v>0</v>
      </c>
      <c r="P56" s="63">
        <v>0</v>
      </c>
      <c r="Q56" s="63">
        <v>0</v>
      </c>
      <c r="R56" s="64">
        <v>0</v>
      </c>
      <c r="S56" s="64">
        <v>0</v>
      </c>
      <c r="T56" s="63">
        <v>0</v>
      </c>
      <c r="U56" s="66">
        <v>0</v>
      </c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  <c r="BB56" s="5"/>
      <c r="BC56" s="5"/>
      <c r="BD56" s="5"/>
      <c r="BE56" s="5"/>
      <c r="BF56" s="5"/>
      <c r="BG56" s="5"/>
      <c r="BH56" s="5"/>
      <c r="BI56" s="5"/>
      <c r="BJ56" s="5"/>
      <c r="BK56" s="5"/>
      <c r="BL56" s="5"/>
      <c r="BM56" s="5"/>
      <c r="BN56" s="5"/>
      <c r="BO56" s="5"/>
      <c r="BP56" s="5"/>
      <c r="BQ56" s="5"/>
      <c r="BR56" s="5"/>
      <c r="BS56" s="5"/>
      <c r="BT56" s="5"/>
      <c r="BU56" s="5"/>
      <c r="BV56" s="5"/>
      <c r="BW56" s="5"/>
      <c r="BX56" s="5"/>
      <c r="BY56" s="5"/>
      <c r="BZ56" s="5"/>
      <c r="CA56" s="5"/>
      <c r="CB56" s="5"/>
      <c r="CC56" s="5"/>
      <c r="CD56" s="5"/>
      <c r="CE56" s="5"/>
      <c r="CF56" s="5"/>
      <c r="CG56" s="5"/>
      <c r="CH56" s="5"/>
      <c r="CI56" s="5"/>
      <c r="CJ56" s="5"/>
      <c r="CK56" s="5"/>
      <c r="CL56" s="5"/>
      <c r="CM56" s="5"/>
      <c r="CN56" s="5"/>
      <c r="CO56" s="5"/>
      <c r="CP56" s="5"/>
      <c r="CQ56" s="5"/>
      <c r="CR56" s="5"/>
      <c r="CS56" s="5"/>
      <c r="CT56" s="5"/>
      <c r="CU56" s="5"/>
      <c r="CV56" s="5"/>
      <c r="CW56" s="5"/>
      <c r="CX56" s="5"/>
      <c r="CY56" s="5"/>
      <c r="CZ56" s="5"/>
      <c r="DA56" s="5"/>
      <c r="DB56" s="5"/>
      <c r="DC56" s="5"/>
      <c r="DD56" s="5"/>
      <c r="DE56" s="5"/>
      <c r="DF56" s="5"/>
      <c r="DG56" s="5"/>
      <c r="DH56" s="5"/>
      <c r="DI56" s="5"/>
      <c r="DJ56" s="5"/>
      <c r="DK56" s="5"/>
      <c r="DL56" s="5"/>
      <c r="DM56" s="5"/>
      <c r="DN56" s="5"/>
      <c r="DO56" s="5"/>
      <c r="DP56" s="5"/>
      <c r="DQ56" s="5"/>
      <c r="DR56" s="5"/>
      <c r="DS56" s="5"/>
      <c r="DT56" s="5"/>
      <c r="DU56" s="5"/>
      <c r="DV56" s="5"/>
      <c r="DW56" s="5"/>
      <c r="DX56" s="5"/>
      <c r="DY56" s="5"/>
      <c r="DZ56" s="5"/>
      <c r="EA56" s="5"/>
      <c r="EB56" s="5"/>
      <c r="EC56" s="5"/>
      <c r="ED56" s="5"/>
      <c r="EE56" s="5"/>
      <c r="EF56" s="5"/>
      <c r="EG56" s="5"/>
      <c r="EH56" s="5"/>
      <c r="EI56" s="5"/>
      <c r="EJ56" s="5"/>
      <c r="EK56" s="5"/>
      <c r="EL56" s="5"/>
      <c r="EM56" s="5"/>
      <c r="EN56" s="5"/>
      <c r="EO56" s="5"/>
      <c r="EP56" s="5"/>
      <c r="EQ56" s="5"/>
      <c r="ER56" s="5"/>
      <c r="ES56" s="5"/>
      <c r="ET56" s="5"/>
      <c r="EU56" s="5"/>
      <c r="EV56" s="5"/>
      <c r="EW56" s="5"/>
      <c r="EX56" s="5"/>
      <c r="EY56" s="5"/>
      <c r="EZ56" s="5"/>
      <c r="FA56" s="5"/>
      <c r="FB56" s="5"/>
      <c r="FC56" s="5"/>
      <c r="FD56" s="5"/>
      <c r="FE56" s="5"/>
      <c r="FF56" s="5"/>
      <c r="FG56" s="5"/>
      <c r="FH56" s="5"/>
      <c r="FI56" s="5"/>
      <c r="FJ56" s="5"/>
      <c r="FK56" s="5"/>
      <c r="FL56" s="5"/>
      <c r="FM56" s="5"/>
      <c r="FN56" s="5"/>
      <c r="FO56" s="5"/>
      <c r="FP56" s="5"/>
      <c r="FQ56" s="5"/>
      <c r="FR56" s="5"/>
      <c r="FS56" s="5"/>
      <c r="FT56" s="5"/>
      <c r="FU56" s="5"/>
      <c r="FV56" s="5"/>
      <c r="FW56" s="5"/>
      <c r="FX56" s="5"/>
      <c r="FY56" s="5"/>
      <c r="FZ56" s="5"/>
      <c r="GA56" s="5"/>
      <c r="GB56" s="5"/>
      <c r="GC56" s="5"/>
      <c r="GD56" s="5"/>
      <c r="GE56" s="5"/>
      <c r="GF56" s="5"/>
      <c r="GG56" s="5"/>
      <c r="GH56" s="5"/>
      <c r="GI56" s="5"/>
      <c r="GJ56" s="5"/>
      <c r="GK56" s="5"/>
      <c r="GL56" s="5"/>
      <c r="GM56" s="5"/>
      <c r="GN56" s="5"/>
      <c r="GO56" s="5"/>
      <c r="GP56" s="5"/>
      <c r="GQ56" s="5"/>
      <c r="GR56" s="5"/>
      <c r="GS56" s="5"/>
      <c r="GT56" s="5"/>
      <c r="GU56" s="5"/>
      <c r="GV56" s="5"/>
      <c r="GW56" s="5"/>
      <c r="GX56" s="5"/>
      <c r="GY56" s="5"/>
      <c r="GZ56" s="5"/>
      <c r="HA56" s="5"/>
      <c r="HB56" s="5"/>
      <c r="HC56" s="5"/>
      <c r="HD56" s="5"/>
      <c r="HE56" s="5"/>
      <c r="HF56" s="5"/>
      <c r="HG56" s="5"/>
      <c r="HH56" s="5"/>
      <c r="HI56" s="5"/>
      <c r="HJ56" s="5"/>
      <c r="HK56" s="5"/>
      <c r="HL56" s="5"/>
      <c r="HM56" s="5"/>
      <c r="HN56" s="5"/>
      <c r="HO56" s="5"/>
      <c r="HP56" s="5"/>
      <c r="HQ56" s="5"/>
      <c r="HR56" s="5"/>
    </row>
    <row r="57" spans="1:226" ht="13.5" x14ac:dyDescent="0.2">
      <c r="A57" s="88"/>
      <c r="B57" s="36"/>
      <c r="C57" s="11" t="s">
        <v>66</v>
      </c>
      <c r="D57" s="24">
        <f t="shared" ref="D57:U57" si="3">SUM(D56:D56)</f>
        <v>0</v>
      </c>
      <c r="E57" s="24">
        <f t="shared" si="3"/>
        <v>15</v>
      </c>
      <c r="F57" s="25">
        <f t="shared" si="3"/>
        <v>2.1589999999999998</v>
      </c>
      <c r="G57" s="25">
        <f t="shared" si="3"/>
        <v>1.1890000000000001</v>
      </c>
      <c r="H57" s="24">
        <f t="shared" si="3"/>
        <v>412</v>
      </c>
      <c r="I57" s="25">
        <f t="shared" si="3"/>
        <v>38.049999999999997</v>
      </c>
      <c r="J57" s="24">
        <f t="shared" si="3"/>
        <v>0</v>
      </c>
      <c r="K57" s="24">
        <f t="shared" si="3"/>
        <v>0</v>
      </c>
      <c r="L57" s="25">
        <f t="shared" si="3"/>
        <v>0</v>
      </c>
      <c r="M57" s="25">
        <f t="shared" si="3"/>
        <v>0</v>
      </c>
      <c r="N57" s="24">
        <f t="shared" si="3"/>
        <v>0</v>
      </c>
      <c r="O57" s="25">
        <f t="shared" si="3"/>
        <v>0</v>
      </c>
      <c r="P57" s="24">
        <f t="shared" si="3"/>
        <v>0</v>
      </c>
      <c r="Q57" s="24">
        <f t="shared" si="3"/>
        <v>0</v>
      </c>
      <c r="R57" s="25">
        <f t="shared" si="3"/>
        <v>0</v>
      </c>
      <c r="S57" s="25">
        <f t="shared" si="3"/>
        <v>0</v>
      </c>
      <c r="T57" s="24">
        <f t="shared" si="3"/>
        <v>0</v>
      </c>
      <c r="U57" s="56">
        <f t="shared" si="3"/>
        <v>0</v>
      </c>
    </row>
    <row r="58" spans="1:226" ht="13.5" x14ac:dyDescent="0.2">
      <c r="A58" s="88"/>
      <c r="B58" s="75">
        <v>49</v>
      </c>
      <c r="C58" s="78" t="s">
        <v>67</v>
      </c>
      <c r="D58" s="82">
        <v>0</v>
      </c>
      <c r="E58" s="82">
        <v>0</v>
      </c>
      <c r="F58" s="83">
        <v>0</v>
      </c>
      <c r="G58" s="83">
        <v>0</v>
      </c>
      <c r="H58" s="82">
        <v>0</v>
      </c>
      <c r="I58" s="83">
        <v>0</v>
      </c>
      <c r="J58" s="82">
        <v>0</v>
      </c>
      <c r="K58" s="82">
        <v>0</v>
      </c>
      <c r="L58" s="83">
        <v>0</v>
      </c>
      <c r="M58" s="83">
        <v>0</v>
      </c>
      <c r="N58" s="82">
        <v>0</v>
      </c>
      <c r="O58" s="83">
        <v>0</v>
      </c>
      <c r="P58" s="82">
        <v>0</v>
      </c>
      <c r="Q58" s="82">
        <v>0</v>
      </c>
      <c r="R58" s="83">
        <v>0</v>
      </c>
      <c r="S58" s="83">
        <v>0</v>
      </c>
      <c r="T58" s="82">
        <v>0</v>
      </c>
      <c r="U58" s="84">
        <v>0</v>
      </c>
    </row>
    <row r="59" spans="1:226" ht="13.5" x14ac:dyDescent="0.2">
      <c r="A59" s="88"/>
      <c r="B59" s="75">
        <v>50</v>
      </c>
      <c r="C59" s="78" t="s">
        <v>68</v>
      </c>
      <c r="D59" s="82">
        <v>0</v>
      </c>
      <c r="E59" s="82">
        <v>0</v>
      </c>
      <c r="F59" s="83">
        <v>0</v>
      </c>
      <c r="G59" s="83">
        <v>0</v>
      </c>
      <c r="H59" s="82">
        <v>0</v>
      </c>
      <c r="I59" s="83">
        <v>0</v>
      </c>
      <c r="J59" s="82">
        <v>0</v>
      </c>
      <c r="K59" s="82">
        <v>3162</v>
      </c>
      <c r="L59" s="83">
        <v>6.53</v>
      </c>
      <c r="M59" s="83">
        <v>6.53</v>
      </c>
      <c r="N59" s="82">
        <v>22822</v>
      </c>
      <c r="O59" s="83">
        <v>34.35</v>
      </c>
      <c r="P59" s="82">
        <v>0</v>
      </c>
      <c r="Q59" s="82">
        <v>0</v>
      </c>
      <c r="R59" s="83">
        <v>0</v>
      </c>
      <c r="S59" s="83">
        <v>0</v>
      </c>
      <c r="T59" s="82">
        <v>0</v>
      </c>
      <c r="U59" s="84">
        <v>0</v>
      </c>
    </row>
    <row r="60" spans="1:226" ht="13.5" x14ac:dyDescent="0.2">
      <c r="A60" s="88"/>
      <c r="B60" s="75">
        <v>51</v>
      </c>
      <c r="C60" s="78" t="s">
        <v>69</v>
      </c>
      <c r="D60" s="82">
        <v>0</v>
      </c>
      <c r="E60" s="82">
        <v>0</v>
      </c>
      <c r="F60" s="83">
        <v>0</v>
      </c>
      <c r="G60" s="83">
        <v>0</v>
      </c>
      <c r="H60" s="82">
        <v>0</v>
      </c>
      <c r="I60" s="83">
        <v>0</v>
      </c>
      <c r="J60" s="82">
        <v>0</v>
      </c>
      <c r="K60" s="82">
        <v>0</v>
      </c>
      <c r="L60" s="83">
        <v>0</v>
      </c>
      <c r="M60" s="83">
        <v>0</v>
      </c>
      <c r="N60" s="82">
        <v>0</v>
      </c>
      <c r="O60" s="83">
        <v>0</v>
      </c>
      <c r="P60" s="82">
        <v>0</v>
      </c>
      <c r="Q60" s="82">
        <v>0</v>
      </c>
      <c r="R60" s="83">
        <v>0</v>
      </c>
      <c r="S60" s="83">
        <v>0</v>
      </c>
      <c r="T60" s="82">
        <v>0</v>
      </c>
      <c r="U60" s="84">
        <v>0</v>
      </c>
    </row>
    <row r="61" spans="1:226" ht="13.5" x14ac:dyDescent="0.2">
      <c r="A61" s="88"/>
      <c r="B61" s="75">
        <v>52</v>
      </c>
      <c r="C61" s="78" t="s">
        <v>70</v>
      </c>
      <c r="D61" s="82">
        <v>0</v>
      </c>
      <c r="E61" s="82">
        <v>0</v>
      </c>
      <c r="F61" s="83">
        <v>0</v>
      </c>
      <c r="G61" s="83">
        <v>0</v>
      </c>
      <c r="H61" s="82">
        <v>0</v>
      </c>
      <c r="I61" s="83">
        <v>0</v>
      </c>
      <c r="J61" s="82">
        <v>0</v>
      </c>
      <c r="K61" s="82">
        <v>0</v>
      </c>
      <c r="L61" s="83">
        <v>0</v>
      </c>
      <c r="M61" s="83">
        <v>0</v>
      </c>
      <c r="N61" s="82">
        <v>0</v>
      </c>
      <c r="O61" s="83">
        <v>0</v>
      </c>
      <c r="P61" s="82">
        <v>0</v>
      </c>
      <c r="Q61" s="82">
        <v>0</v>
      </c>
      <c r="R61" s="83">
        <v>0</v>
      </c>
      <c r="S61" s="83">
        <v>0</v>
      </c>
      <c r="T61" s="82">
        <v>0</v>
      </c>
      <c r="U61" s="84">
        <v>0</v>
      </c>
    </row>
    <row r="62" spans="1:226" ht="13.5" x14ac:dyDescent="0.2">
      <c r="A62" s="88"/>
      <c r="B62" s="75">
        <v>53</v>
      </c>
      <c r="C62" s="78" t="s">
        <v>71</v>
      </c>
      <c r="D62" s="82">
        <v>0</v>
      </c>
      <c r="E62" s="82">
        <v>0</v>
      </c>
      <c r="F62" s="83">
        <v>0</v>
      </c>
      <c r="G62" s="83">
        <v>0</v>
      </c>
      <c r="H62" s="82">
        <v>0</v>
      </c>
      <c r="I62" s="83">
        <v>0</v>
      </c>
      <c r="J62" s="82">
        <v>0</v>
      </c>
      <c r="K62" s="82">
        <v>0</v>
      </c>
      <c r="L62" s="83">
        <v>0</v>
      </c>
      <c r="M62" s="83">
        <v>0</v>
      </c>
      <c r="N62" s="82">
        <v>0</v>
      </c>
      <c r="O62" s="83">
        <v>0</v>
      </c>
      <c r="P62" s="82">
        <v>0</v>
      </c>
      <c r="Q62" s="82">
        <v>0</v>
      </c>
      <c r="R62" s="83">
        <v>0</v>
      </c>
      <c r="S62" s="83">
        <v>0</v>
      </c>
      <c r="T62" s="82">
        <v>0</v>
      </c>
      <c r="U62" s="84">
        <v>0</v>
      </c>
    </row>
    <row r="63" spans="1:226" ht="13.5" x14ac:dyDescent="0.2">
      <c r="A63" s="88"/>
      <c r="B63" s="75">
        <v>54</v>
      </c>
      <c r="C63" s="78" t="s">
        <v>72</v>
      </c>
      <c r="D63" s="82">
        <v>0</v>
      </c>
      <c r="E63" s="82">
        <v>0</v>
      </c>
      <c r="F63" s="83">
        <v>0</v>
      </c>
      <c r="G63" s="83">
        <v>0</v>
      </c>
      <c r="H63" s="82">
        <v>0</v>
      </c>
      <c r="I63" s="83">
        <v>0</v>
      </c>
      <c r="J63" s="82">
        <v>0</v>
      </c>
      <c r="K63" s="82">
        <v>0</v>
      </c>
      <c r="L63" s="83">
        <v>0</v>
      </c>
      <c r="M63" s="83">
        <v>0</v>
      </c>
      <c r="N63" s="82">
        <v>0</v>
      </c>
      <c r="O63" s="83">
        <v>0</v>
      </c>
      <c r="P63" s="82">
        <v>0</v>
      </c>
      <c r="Q63" s="82">
        <v>0</v>
      </c>
      <c r="R63" s="83">
        <v>0</v>
      </c>
      <c r="S63" s="83">
        <v>0</v>
      </c>
      <c r="T63" s="82">
        <v>0</v>
      </c>
      <c r="U63" s="84">
        <v>0</v>
      </c>
    </row>
    <row r="64" spans="1:226" ht="13.5" x14ac:dyDescent="0.2">
      <c r="A64" s="88"/>
      <c r="B64" s="75">
        <v>55</v>
      </c>
      <c r="C64" s="78" t="s">
        <v>73</v>
      </c>
      <c r="D64" s="82">
        <v>0</v>
      </c>
      <c r="E64" s="82">
        <v>0</v>
      </c>
      <c r="F64" s="83">
        <v>0</v>
      </c>
      <c r="G64" s="83">
        <v>0</v>
      </c>
      <c r="H64" s="82">
        <v>0</v>
      </c>
      <c r="I64" s="83">
        <v>0</v>
      </c>
      <c r="J64" s="82">
        <v>0</v>
      </c>
      <c r="K64" s="82">
        <v>0</v>
      </c>
      <c r="L64" s="83">
        <v>0</v>
      </c>
      <c r="M64" s="83">
        <v>0</v>
      </c>
      <c r="N64" s="82">
        <v>0</v>
      </c>
      <c r="O64" s="83">
        <v>0</v>
      </c>
      <c r="P64" s="82">
        <v>0</v>
      </c>
      <c r="Q64" s="82">
        <v>0</v>
      </c>
      <c r="R64" s="83">
        <v>0</v>
      </c>
      <c r="S64" s="83">
        <v>0</v>
      </c>
      <c r="T64" s="82">
        <v>0</v>
      </c>
      <c r="U64" s="84">
        <v>0</v>
      </c>
    </row>
    <row r="65" spans="1:21" ht="13.5" x14ac:dyDescent="0.2">
      <c r="A65" s="88"/>
      <c r="B65" s="75">
        <v>56</v>
      </c>
      <c r="C65" s="78" t="s">
        <v>74</v>
      </c>
      <c r="D65" s="82">
        <v>0</v>
      </c>
      <c r="E65" s="82">
        <v>0</v>
      </c>
      <c r="F65" s="83">
        <v>0</v>
      </c>
      <c r="G65" s="83">
        <v>0</v>
      </c>
      <c r="H65" s="82">
        <v>0</v>
      </c>
      <c r="I65" s="83">
        <v>0</v>
      </c>
      <c r="J65" s="82">
        <v>0</v>
      </c>
      <c r="K65" s="82">
        <v>0</v>
      </c>
      <c r="L65" s="83">
        <v>0</v>
      </c>
      <c r="M65" s="83">
        <v>0</v>
      </c>
      <c r="N65" s="82">
        <v>0</v>
      </c>
      <c r="O65" s="83">
        <v>0</v>
      </c>
      <c r="P65" s="82">
        <v>0</v>
      </c>
      <c r="Q65" s="82">
        <v>0</v>
      </c>
      <c r="R65" s="83">
        <v>0</v>
      </c>
      <c r="S65" s="83">
        <v>0</v>
      </c>
      <c r="T65" s="82">
        <v>0</v>
      </c>
      <c r="U65" s="84">
        <v>0</v>
      </c>
    </row>
    <row r="66" spans="1:21" ht="13.5" x14ac:dyDescent="0.2">
      <c r="A66" s="88"/>
      <c r="B66" s="73"/>
      <c r="C66" s="74" t="s">
        <v>75</v>
      </c>
      <c r="D66" s="12">
        <f t="shared" ref="D66:U66" si="4">SUM(D58:D65)</f>
        <v>0</v>
      </c>
      <c r="E66" s="12">
        <f t="shared" si="4"/>
        <v>0</v>
      </c>
      <c r="F66" s="13">
        <f t="shared" si="4"/>
        <v>0</v>
      </c>
      <c r="G66" s="13">
        <f t="shared" si="4"/>
        <v>0</v>
      </c>
      <c r="H66" s="12">
        <f t="shared" si="4"/>
        <v>0</v>
      </c>
      <c r="I66" s="13">
        <f t="shared" si="4"/>
        <v>0</v>
      </c>
      <c r="J66" s="12">
        <f t="shared" si="4"/>
        <v>0</v>
      </c>
      <c r="K66" s="12">
        <f t="shared" si="4"/>
        <v>3162</v>
      </c>
      <c r="L66" s="13">
        <f t="shared" si="4"/>
        <v>6.53</v>
      </c>
      <c r="M66" s="13">
        <f t="shared" si="4"/>
        <v>6.53</v>
      </c>
      <c r="N66" s="12">
        <f t="shared" si="4"/>
        <v>22822</v>
      </c>
      <c r="O66" s="13">
        <f t="shared" si="4"/>
        <v>34.35</v>
      </c>
      <c r="P66" s="12">
        <f t="shared" si="4"/>
        <v>0</v>
      </c>
      <c r="Q66" s="12">
        <f t="shared" si="4"/>
        <v>0</v>
      </c>
      <c r="R66" s="13">
        <f t="shared" si="4"/>
        <v>0</v>
      </c>
      <c r="S66" s="13">
        <f t="shared" si="4"/>
        <v>0</v>
      </c>
      <c r="T66" s="12">
        <f t="shared" si="4"/>
        <v>0</v>
      </c>
      <c r="U66" s="13">
        <f t="shared" si="4"/>
        <v>0</v>
      </c>
    </row>
    <row r="67" spans="1:21" ht="13.5" x14ac:dyDescent="0.2">
      <c r="A67" s="88"/>
      <c r="B67" s="39"/>
      <c r="C67" s="40" t="s">
        <v>76</v>
      </c>
      <c r="D67" s="57">
        <f t="shared" ref="D67:U67" si="5">SUM(D57,D55,D47,D27,D66)</f>
        <v>0</v>
      </c>
      <c r="E67" s="57">
        <f t="shared" si="5"/>
        <v>69</v>
      </c>
      <c r="F67" s="58">
        <f t="shared" si="5"/>
        <v>2.4689999999999999</v>
      </c>
      <c r="G67" s="58">
        <f t="shared" si="5"/>
        <v>1.4990000000000001</v>
      </c>
      <c r="H67" s="57">
        <f t="shared" si="5"/>
        <v>475</v>
      </c>
      <c r="I67" s="58">
        <f t="shared" si="5"/>
        <v>38.44</v>
      </c>
      <c r="J67" s="57">
        <f t="shared" si="5"/>
        <v>0</v>
      </c>
      <c r="K67" s="57">
        <f t="shared" si="5"/>
        <v>12693</v>
      </c>
      <c r="L67" s="58">
        <f t="shared" si="5"/>
        <v>7560.57</v>
      </c>
      <c r="M67" s="58">
        <f t="shared" si="5"/>
        <v>7558.5899999999992</v>
      </c>
      <c r="N67" s="57">
        <f t="shared" si="5"/>
        <v>184394</v>
      </c>
      <c r="O67" s="58">
        <f t="shared" si="5"/>
        <v>31987.049999999996</v>
      </c>
      <c r="P67" s="57">
        <f t="shared" si="5"/>
        <v>0</v>
      </c>
      <c r="Q67" s="57">
        <f t="shared" si="5"/>
        <v>0</v>
      </c>
      <c r="R67" s="58">
        <f t="shared" si="5"/>
        <v>0</v>
      </c>
      <c r="S67" s="58">
        <f t="shared" si="5"/>
        <v>0</v>
      </c>
      <c r="T67" s="57">
        <f t="shared" si="5"/>
        <v>0</v>
      </c>
      <c r="U67" s="58">
        <f t="shared" si="5"/>
        <v>0</v>
      </c>
    </row>
    <row r="68" spans="1:21" x14ac:dyDescent="0.2">
      <c r="B68" s="15"/>
      <c r="C68" s="47"/>
      <c r="D68" s="35"/>
      <c r="E68" s="35"/>
      <c r="F68" s="48"/>
      <c r="G68" s="48"/>
      <c r="H68" s="35"/>
      <c r="I68" s="49"/>
      <c r="J68" s="50"/>
      <c r="K68" s="35"/>
      <c r="L68" s="48"/>
      <c r="M68" s="48"/>
      <c r="N68" s="35"/>
      <c r="O68" s="49"/>
      <c r="P68" s="50"/>
      <c r="Q68" s="50"/>
      <c r="R68" s="49"/>
      <c r="S68" s="49"/>
    </row>
    <row r="69" spans="1:21" x14ac:dyDescent="0.2">
      <c r="B69" s="15"/>
      <c r="C69" s="15"/>
      <c r="D69" s="35"/>
      <c r="E69" s="35"/>
      <c r="F69" s="48"/>
      <c r="G69" s="48"/>
      <c r="H69" s="35"/>
      <c r="I69" s="49"/>
      <c r="J69" s="50"/>
      <c r="K69" s="35"/>
      <c r="L69" s="48"/>
      <c r="M69" s="48"/>
      <c r="N69" s="35"/>
      <c r="O69" s="49"/>
      <c r="P69" s="50"/>
      <c r="Q69" s="50"/>
      <c r="R69" s="49"/>
      <c r="S69" s="49"/>
    </row>
    <row r="70" spans="1:21" x14ac:dyDescent="0.2">
      <c r="B70" s="15"/>
      <c r="C70" s="15"/>
      <c r="D70" s="35"/>
      <c r="E70" s="35"/>
      <c r="F70" s="48"/>
      <c r="G70" s="48"/>
      <c r="H70" s="35"/>
      <c r="I70" s="49"/>
      <c r="J70" s="50"/>
      <c r="K70" s="35"/>
      <c r="L70" s="48"/>
      <c r="M70" s="48"/>
      <c r="N70" s="35"/>
      <c r="O70" s="49"/>
      <c r="P70" s="50"/>
      <c r="Q70" s="50"/>
      <c r="R70" s="49"/>
      <c r="S70" s="49"/>
    </row>
    <row r="71" spans="1:21" x14ac:dyDescent="0.2">
      <c r="B71" s="15"/>
      <c r="C71" s="15"/>
      <c r="D71" s="35"/>
      <c r="E71" s="35"/>
      <c r="F71" s="48"/>
      <c r="G71" s="48"/>
      <c r="H71" s="35"/>
      <c r="I71" s="49"/>
      <c r="J71" s="50"/>
      <c r="K71" s="35"/>
      <c r="L71" s="48"/>
      <c r="M71" s="48"/>
      <c r="N71" s="35"/>
      <c r="O71" s="49"/>
      <c r="P71" s="50"/>
      <c r="Q71" s="50"/>
      <c r="R71" s="49"/>
      <c r="S71" s="49"/>
    </row>
    <row r="72" spans="1:21" x14ac:dyDescent="0.2">
      <c r="B72" s="15"/>
      <c r="C72" s="15"/>
      <c r="D72" s="35"/>
      <c r="E72" s="35"/>
      <c r="F72" s="48"/>
      <c r="G72" s="48"/>
      <c r="H72" s="35"/>
      <c r="I72" s="49"/>
      <c r="J72" s="50"/>
      <c r="K72" s="35"/>
      <c r="L72" s="48"/>
      <c r="M72" s="48"/>
      <c r="N72" s="35"/>
      <c r="O72" s="49"/>
      <c r="P72" s="50"/>
      <c r="Q72" s="50"/>
      <c r="R72" s="49"/>
      <c r="S72" s="49"/>
    </row>
    <row r="73" spans="1:21" x14ac:dyDescent="0.2">
      <c r="B73" s="15"/>
      <c r="C73" s="15"/>
      <c r="D73" s="35"/>
      <c r="E73" s="35"/>
      <c r="F73" s="48"/>
      <c r="G73" s="48"/>
      <c r="H73" s="35"/>
      <c r="I73" s="49"/>
      <c r="J73" s="50"/>
      <c r="K73" s="35"/>
      <c r="L73" s="48"/>
      <c r="M73" s="48"/>
      <c r="N73" s="35"/>
      <c r="O73" s="49"/>
      <c r="P73" s="50"/>
      <c r="Q73" s="50"/>
      <c r="R73" s="49"/>
      <c r="S73" s="49"/>
    </row>
    <row r="74" spans="1:21" x14ac:dyDescent="0.2">
      <c r="B74" s="15"/>
      <c r="C74" s="15"/>
      <c r="D74" s="35"/>
      <c r="E74" s="35"/>
      <c r="F74" s="48"/>
      <c r="G74" s="48"/>
      <c r="H74" s="35"/>
      <c r="I74" s="49"/>
      <c r="J74" s="50"/>
      <c r="K74" s="35"/>
      <c r="L74" s="48"/>
      <c r="M74" s="48"/>
      <c r="N74" s="35"/>
      <c r="O74" s="49"/>
      <c r="P74" s="50"/>
      <c r="Q74" s="50"/>
      <c r="R74" s="49"/>
      <c r="S74" s="49"/>
    </row>
    <row r="75" spans="1:21" x14ac:dyDescent="0.2">
      <c r="B75" s="15"/>
      <c r="C75" s="15"/>
      <c r="D75" s="35"/>
      <c r="E75" s="35"/>
      <c r="F75" s="48"/>
      <c r="G75" s="48"/>
      <c r="H75" s="35"/>
      <c r="I75" s="49"/>
      <c r="J75" s="50"/>
      <c r="K75" s="35"/>
      <c r="L75" s="48"/>
      <c r="M75" s="48"/>
      <c r="N75" s="35"/>
      <c r="O75" s="49"/>
      <c r="P75" s="50"/>
      <c r="Q75" s="50"/>
      <c r="R75" s="49"/>
      <c r="S75" s="49"/>
    </row>
    <row r="76" spans="1:21" x14ac:dyDescent="0.2">
      <c r="B76" s="15"/>
      <c r="C76" s="15"/>
      <c r="D76" s="35"/>
      <c r="E76" s="35"/>
      <c r="F76" s="48"/>
      <c r="G76" s="48"/>
      <c r="H76" s="35"/>
      <c r="I76" s="49"/>
      <c r="J76" s="50"/>
      <c r="K76" s="35"/>
      <c r="L76" s="48"/>
      <c r="M76" s="48"/>
      <c r="N76" s="35"/>
      <c r="O76" s="49"/>
      <c r="P76" s="50"/>
      <c r="Q76" s="50"/>
      <c r="R76" s="49"/>
      <c r="S76" s="49"/>
    </row>
    <row r="77" spans="1:21" x14ac:dyDescent="0.2">
      <c r="B77" s="15"/>
      <c r="C77" s="15"/>
      <c r="D77" s="35"/>
      <c r="E77" s="35"/>
      <c r="F77" s="48"/>
      <c r="G77" s="48"/>
      <c r="H77" s="35"/>
      <c r="I77" s="49"/>
      <c r="J77" s="50"/>
      <c r="K77" s="35"/>
      <c r="L77" s="48"/>
      <c r="M77" s="48"/>
      <c r="N77" s="35"/>
      <c r="O77" s="49"/>
      <c r="P77" s="50"/>
      <c r="Q77" s="50"/>
      <c r="R77" s="49"/>
      <c r="S77" s="49"/>
    </row>
    <row r="78" spans="1:21" x14ac:dyDescent="0.2">
      <c r="B78" s="15"/>
      <c r="C78" s="15"/>
      <c r="D78" s="35"/>
      <c r="E78" s="35"/>
      <c r="F78" s="48"/>
      <c r="G78" s="48"/>
      <c r="H78" s="35"/>
      <c r="I78" s="49"/>
      <c r="J78" s="50"/>
      <c r="K78" s="35"/>
      <c r="L78" s="48"/>
      <c r="M78" s="48"/>
      <c r="N78" s="35"/>
      <c r="O78" s="49"/>
      <c r="P78" s="50"/>
      <c r="Q78" s="50"/>
      <c r="R78" s="49"/>
      <c r="S78" s="49"/>
    </row>
    <row r="79" spans="1:21" x14ac:dyDescent="0.2">
      <c r="B79" s="15"/>
      <c r="C79" s="15"/>
      <c r="D79" s="35"/>
      <c r="E79" s="35"/>
      <c r="F79" s="48"/>
      <c r="G79" s="48"/>
      <c r="H79" s="35"/>
      <c r="I79" s="49"/>
      <c r="J79" s="50"/>
      <c r="K79" s="35"/>
      <c r="L79" s="48"/>
      <c r="M79" s="48"/>
      <c r="N79" s="35"/>
      <c r="O79" s="49"/>
      <c r="P79" s="50"/>
      <c r="Q79" s="50"/>
      <c r="R79" s="49"/>
      <c r="S79" s="49"/>
    </row>
    <row r="80" spans="1:21" x14ac:dyDescent="0.2">
      <c r="B80" s="15"/>
      <c r="C80" s="15"/>
      <c r="D80" s="35"/>
      <c r="E80" s="35"/>
      <c r="F80" s="48"/>
      <c r="G80" s="48"/>
      <c r="H80" s="35"/>
      <c r="I80" s="49"/>
      <c r="J80" s="50"/>
      <c r="K80" s="35"/>
      <c r="L80" s="48"/>
      <c r="M80" s="48"/>
      <c r="N80" s="35"/>
      <c r="O80" s="49"/>
      <c r="P80" s="50"/>
      <c r="Q80" s="50"/>
      <c r="R80" s="49"/>
      <c r="S80" s="49"/>
    </row>
    <row r="81" spans="2:19" x14ac:dyDescent="0.2">
      <c r="B81" s="15"/>
      <c r="C81" s="15"/>
      <c r="D81" s="35"/>
      <c r="E81" s="35"/>
      <c r="F81" s="48"/>
      <c r="G81" s="48"/>
      <c r="H81" s="35"/>
      <c r="I81" s="49"/>
      <c r="J81" s="50"/>
      <c r="K81" s="35"/>
      <c r="L81" s="48"/>
      <c r="M81" s="48"/>
      <c r="N81" s="35"/>
      <c r="O81" s="49"/>
      <c r="P81" s="50"/>
      <c r="Q81" s="50"/>
      <c r="R81" s="49"/>
      <c r="S81" s="49"/>
    </row>
    <row r="82" spans="2:19" x14ac:dyDescent="0.2">
      <c r="B82" s="15"/>
      <c r="C82" s="15"/>
      <c r="D82" s="35"/>
      <c r="E82" s="35"/>
      <c r="F82" s="48"/>
      <c r="G82" s="48"/>
      <c r="H82" s="35"/>
      <c r="I82" s="49"/>
      <c r="J82" s="50"/>
      <c r="K82" s="35"/>
      <c r="L82" s="48"/>
      <c r="M82" s="48"/>
      <c r="N82" s="35"/>
      <c r="O82" s="49"/>
      <c r="P82" s="50"/>
      <c r="Q82" s="50"/>
      <c r="R82" s="49"/>
      <c r="S82" s="49"/>
    </row>
    <row r="83" spans="2:19" x14ac:dyDescent="0.2">
      <c r="B83" s="15"/>
      <c r="C83" s="15"/>
      <c r="D83" s="35"/>
      <c r="E83" s="35"/>
      <c r="F83" s="48"/>
      <c r="G83" s="48"/>
      <c r="H83" s="35"/>
      <c r="I83" s="49"/>
      <c r="J83" s="50"/>
      <c r="K83" s="35"/>
      <c r="L83" s="48"/>
      <c r="M83" s="48"/>
      <c r="N83" s="35"/>
      <c r="O83" s="49"/>
      <c r="P83" s="50"/>
      <c r="Q83" s="50"/>
      <c r="R83" s="49"/>
      <c r="S83" s="49"/>
    </row>
    <row r="84" spans="2:19" x14ac:dyDescent="0.2">
      <c r="B84" s="15"/>
      <c r="C84" s="15"/>
      <c r="D84" s="35"/>
      <c r="E84" s="35"/>
      <c r="F84" s="48"/>
      <c r="G84" s="48"/>
      <c r="H84" s="35"/>
      <c r="I84" s="49"/>
      <c r="J84" s="50"/>
      <c r="K84" s="35"/>
      <c r="L84" s="48"/>
      <c r="M84" s="48"/>
      <c r="N84" s="35"/>
      <c r="O84" s="49"/>
      <c r="P84" s="50"/>
      <c r="Q84" s="50"/>
      <c r="R84" s="49"/>
      <c r="S84" s="49"/>
    </row>
    <row r="85" spans="2:19" x14ac:dyDescent="0.2">
      <c r="B85" s="15"/>
      <c r="C85" s="15"/>
      <c r="D85" s="35"/>
      <c r="E85" s="35"/>
      <c r="F85" s="48"/>
      <c r="G85" s="48"/>
      <c r="H85" s="35"/>
      <c r="I85" s="49"/>
      <c r="J85" s="50"/>
      <c r="K85" s="35"/>
      <c r="L85" s="48"/>
      <c r="M85" s="48"/>
      <c r="N85" s="35"/>
      <c r="O85" s="49"/>
      <c r="P85" s="50"/>
      <c r="Q85" s="50"/>
      <c r="R85" s="49"/>
      <c r="S85" s="49"/>
    </row>
    <row r="86" spans="2:19" x14ac:dyDescent="0.2">
      <c r="B86" s="15"/>
      <c r="C86" s="15"/>
      <c r="D86" s="35"/>
      <c r="E86" s="35"/>
      <c r="F86" s="48"/>
      <c r="G86" s="48"/>
      <c r="H86" s="35"/>
      <c r="I86" s="49"/>
      <c r="J86" s="50"/>
      <c r="K86" s="35"/>
      <c r="L86" s="48"/>
      <c r="M86" s="48"/>
      <c r="N86" s="35"/>
      <c r="O86" s="49"/>
      <c r="P86" s="50"/>
      <c r="Q86" s="50"/>
      <c r="R86" s="49"/>
      <c r="S86" s="49"/>
    </row>
    <row r="87" spans="2:19" x14ac:dyDescent="0.2">
      <c r="B87" s="15"/>
      <c r="C87" s="15"/>
      <c r="D87" s="35"/>
      <c r="E87" s="35"/>
      <c r="F87" s="48"/>
      <c r="G87" s="48"/>
      <c r="H87" s="35"/>
      <c r="I87" s="49"/>
      <c r="J87" s="50"/>
      <c r="K87" s="35"/>
      <c r="L87" s="48"/>
      <c r="M87" s="48"/>
      <c r="N87" s="35"/>
      <c r="O87" s="49"/>
      <c r="P87" s="50"/>
      <c r="Q87" s="50"/>
      <c r="R87" s="49"/>
      <c r="S87" s="49"/>
    </row>
    <row r="88" spans="2:19" x14ac:dyDescent="0.2">
      <c r="B88" s="15"/>
      <c r="C88" s="15"/>
      <c r="D88" s="35"/>
      <c r="E88" s="35"/>
      <c r="F88" s="48"/>
      <c r="G88" s="48"/>
      <c r="H88" s="35"/>
      <c r="I88" s="49"/>
      <c r="J88" s="50"/>
      <c r="K88" s="35"/>
      <c r="L88" s="48"/>
      <c r="M88" s="48"/>
      <c r="N88" s="35"/>
      <c r="O88" s="49"/>
      <c r="P88" s="50"/>
      <c r="Q88" s="50"/>
      <c r="R88" s="49"/>
      <c r="S88" s="49"/>
    </row>
    <row r="89" spans="2:19" x14ac:dyDescent="0.2">
      <c r="B89" s="15"/>
      <c r="C89" s="15"/>
      <c r="D89" s="35"/>
      <c r="E89" s="35"/>
      <c r="F89" s="48"/>
      <c r="G89" s="48"/>
      <c r="H89" s="35"/>
      <c r="I89" s="49"/>
      <c r="J89" s="50"/>
      <c r="K89" s="35"/>
      <c r="L89" s="48"/>
      <c r="M89" s="48"/>
      <c r="N89" s="35"/>
      <c r="O89" s="49"/>
      <c r="P89" s="50"/>
      <c r="Q89" s="50"/>
      <c r="R89" s="49"/>
      <c r="S89" s="49"/>
    </row>
    <row r="90" spans="2:19" x14ac:dyDescent="0.2">
      <c r="B90" s="15"/>
      <c r="C90" s="15"/>
      <c r="D90" s="35"/>
      <c r="E90" s="35"/>
      <c r="F90" s="48"/>
      <c r="G90" s="48"/>
      <c r="H90" s="35"/>
      <c r="I90" s="49"/>
      <c r="J90" s="50"/>
      <c r="K90" s="35"/>
      <c r="L90" s="48"/>
      <c r="M90" s="48"/>
      <c r="N90" s="35"/>
      <c r="O90" s="49"/>
      <c r="P90" s="50"/>
      <c r="Q90" s="50"/>
      <c r="R90" s="49"/>
      <c r="S90" s="49"/>
    </row>
    <row r="91" spans="2:19" x14ac:dyDescent="0.2">
      <c r="B91" s="15"/>
      <c r="C91" s="15"/>
      <c r="D91" s="35"/>
      <c r="E91" s="35"/>
      <c r="F91" s="48"/>
      <c r="G91" s="48"/>
      <c r="H91" s="35"/>
      <c r="I91" s="49"/>
      <c r="J91" s="50"/>
      <c r="K91" s="35"/>
      <c r="L91" s="48"/>
      <c r="M91" s="48"/>
      <c r="N91" s="35"/>
      <c r="O91" s="49"/>
      <c r="P91" s="50"/>
      <c r="Q91" s="50"/>
      <c r="R91" s="49"/>
      <c r="S91" s="49"/>
    </row>
    <row r="92" spans="2:19" x14ac:dyDescent="0.2">
      <c r="B92" s="15"/>
      <c r="C92" s="15"/>
      <c r="D92" s="35"/>
      <c r="E92" s="35"/>
      <c r="F92" s="48"/>
      <c r="G92" s="48"/>
      <c r="H92" s="35"/>
      <c r="I92" s="49"/>
      <c r="J92" s="50"/>
      <c r="K92" s="35"/>
      <c r="L92" s="48"/>
      <c r="M92" s="48"/>
      <c r="N92" s="35"/>
      <c r="O92" s="49"/>
      <c r="P92" s="50"/>
      <c r="Q92" s="50"/>
      <c r="R92" s="49"/>
      <c r="S92" s="49"/>
    </row>
    <row r="93" spans="2:19" x14ac:dyDescent="0.2">
      <c r="B93" s="15"/>
      <c r="C93" s="15"/>
      <c r="D93" s="35"/>
      <c r="E93" s="35"/>
      <c r="F93" s="48"/>
      <c r="G93" s="48"/>
      <c r="H93" s="35"/>
      <c r="I93" s="49"/>
      <c r="J93" s="50"/>
      <c r="K93" s="35"/>
      <c r="L93" s="48"/>
      <c r="M93" s="48"/>
      <c r="N93" s="35"/>
      <c r="O93" s="49"/>
      <c r="P93" s="50"/>
      <c r="Q93" s="50"/>
      <c r="R93" s="49"/>
      <c r="S93" s="49"/>
    </row>
    <row r="94" spans="2:19" x14ac:dyDescent="0.2">
      <c r="B94" s="15"/>
      <c r="C94" s="15"/>
      <c r="D94" s="35"/>
      <c r="E94" s="35"/>
      <c r="F94" s="48"/>
      <c r="G94" s="48"/>
      <c r="H94" s="35"/>
      <c r="I94" s="49"/>
      <c r="J94" s="50"/>
      <c r="K94" s="35"/>
      <c r="L94" s="48"/>
      <c r="M94" s="48"/>
      <c r="N94" s="35"/>
      <c r="O94" s="49"/>
      <c r="P94" s="50"/>
      <c r="Q94" s="50"/>
      <c r="R94" s="49"/>
      <c r="S94" s="49"/>
    </row>
    <row r="95" spans="2:19" x14ac:dyDescent="0.2">
      <c r="B95" s="15"/>
      <c r="C95" s="15"/>
      <c r="D95" s="35"/>
      <c r="E95" s="35"/>
      <c r="F95" s="48"/>
      <c r="G95" s="48"/>
      <c r="H95" s="35"/>
      <c r="I95" s="49"/>
      <c r="J95" s="50"/>
      <c r="K95" s="35"/>
      <c r="L95" s="48"/>
      <c r="M95" s="48"/>
      <c r="N95" s="35"/>
      <c r="O95" s="49"/>
      <c r="P95" s="50"/>
      <c r="Q95" s="50"/>
      <c r="R95" s="49"/>
      <c r="S95" s="49"/>
    </row>
    <row r="96" spans="2:19" x14ac:dyDescent="0.2">
      <c r="B96" s="15"/>
      <c r="C96" s="15"/>
      <c r="D96" s="35"/>
      <c r="E96" s="35"/>
      <c r="F96" s="48"/>
      <c r="G96" s="48"/>
      <c r="H96" s="35"/>
      <c r="I96" s="49"/>
      <c r="J96" s="50"/>
      <c r="K96" s="35"/>
      <c r="L96" s="48"/>
      <c r="M96" s="48"/>
      <c r="N96" s="35"/>
      <c r="O96" s="49"/>
      <c r="P96" s="50"/>
      <c r="Q96" s="50"/>
      <c r="R96" s="49"/>
      <c r="S96" s="49"/>
    </row>
    <row r="97" spans="2:19" x14ac:dyDescent="0.2">
      <c r="B97" s="15"/>
      <c r="C97" s="15"/>
      <c r="D97" s="35"/>
      <c r="E97" s="35"/>
      <c r="F97" s="48"/>
      <c r="G97" s="48"/>
      <c r="H97" s="35"/>
      <c r="I97" s="49"/>
      <c r="J97" s="50"/>
      <c r="K97" s="35"/>
      <c r="L97" s="48"/>
      <c r="M97" s="48"/>
      <c r="N97" s="35"/>
      <c r="O97" s="49"/>
      <c r="P97" s="50"/>
      <c r="Q97" s="50"/>
      <c r="R97" s="49"/>
      <c r="S97" s="49"/>
    </row>
    <row r="98" spans="2:19" x14ac:dyDescent="0.2">
      <c r="B98" s="15"/>
      <c r="C98" s="15"/>
      <c r="D98" s="35"/>
      <c r="E98" s="35"/>
      <c r="F98" s="48"/>
      <c r="G98" s="48"/>
      <c r="H98" s="35"/>
      <c r="I98" s="49"/>
      <c r="J98" s="50"/>
      <c r="K98" s="35"/>
      <c r="L98" s="48"/>
      <c r="M98" s="48"/>
      <c r="N98" s="35"/>
      <c r="O98" s="49"/>
      <c r="P98" s="50"/>
      <c r="Q98" s="50"/>
      <c r="R98" s="49"/>
      <c r="S98" s="49"/>
    </row>
    <row r="99" spans="2:19" x14ac:dyDescent="0.2">
      <c r="B99" s="15"/>
      <c r="C99" s="15"/>
      <c r="D99" s="35"/>
      <c r="E99" s="35"/>
      <c r="F99" s="48"/>
      <c r="G99" s="48"/>
      <c r="H99" s="35"/>
      <c r="I99" s="49"/>
      <c r="J99" s="50"/>
      <c r="K99" s="35"/>
      <c r="L99" s="48"/>
      <c r="M99" s="48"/>
      <c r="N99" s="35"/>
      <c r="O99" s="49"/>
      <c r="P99" s="50"/>
      <c r="Q99" s="50"/>
      <c r="R99" s="49"/>
      <c r="S99" s="49"/>
    </row>
    <row r="100" spans="2:19" x14ac:dyDescent="0.2">
      <c r="B100" s="15"/>
      <c r="C100" s="15"/>
      <c r="D100" s="35"/>
      <c r="E100" s="35"/>
      <c r="F100" s="48"/>
      <c r="G100" s="48"/>
      <c r="H100" s="35"/>
      <c r="I100" s="49"/>
      <c r="J100" s="50"/>
      <c r="K100" s="35"/>
      <c r="L100" s="48"/>
      <c r="M100" s="48"/>
      <c r="N100" s="35"/>
      <c r="O100" s="49"/>
      <c r="P100" s="50"/>
      <c r="Q100" s="50"/>
      <c r="R100" s="49"/>
      <c r="S100" s="49"/>
    </row>
    <row r="101" spans="2:19" x14ac:dyDescent="0.2">
      <c r="B101" s="15"/>
      <c r="C101" s="15"/>
      <c r="D101" s="35"/>
      <c r="E101" s="35"/>
      <c r="F101" s="48"/>
      <c r="G101" s="48"/>
      <c r="H101" s="35"/>
      <c r="I101" s="49"/>
      <c r="J101" s="50"/>
      <c r="K101" s="35"/>
      <c r="L101" s="48"/>
      <c r="M101" s="48"/>
      <c r="N101" s="35"/>
      <c r="O101" s="49"/>
      <c r="P101" s="50"/>
      <c r="Q101" s="50"/>
      <c r="R101" s="49"/>
      <c r="S101" s="49"/>
    </row>
    <row r="102" spans="2:19" x14ac:dyDescent="0.2">
      <c r="B102" s="15"/>
      <c r="C102" s="15"/>
      <c r="D102" s="35"/>
      <c r="E102" s="35"/>
      <c r="F102" s="48"/>
      <c r="G102" s="48"/>
      <c r="H102" s="35"/>
      <c r="I102" s="49"/>
      <c r="J102" s="50"/>
      <c r="K102" s="35"/>
      <c r="L102" s="48"/>
      <c r="M102" s="48"/>
      <c r="N102" s="35"/>
      <c r="O102" s="49"/>
      <c r="P102" s="50"/>
      <c r="Q102" s="50"/>
      <c r="R102" s="49"/>
      <c r="S102" s="49"/>
    </row>
    <row r="103" spans="2:19" x14ac:dyDescent="0.2">
      <c r="B103" s="15"/>
      <c r="C103" s="15"/>
      <c r="D103" s="35"/>
      <c r="E103" s="35"/>
      <c r="F103" s="48"/>
      <c r="G103" s="48"/>
      <c r="H103" s="35"/>
      <c r="I103" s="49"/>
      <c r="J103" s="50"/>
      <c r="K103" s="35"/>
      <c r="L103" s="48"/>
      <c r="M103" s="48"/>
      <c r="N103" s="35"/>
      <c r="O103" s="49"/>
      <c r="P103" s="50"/>
      <c r="Q103" s="50"/>
      <c r="R103" s="49"/>
      <c r="S103" s="49"/>
    </row>
    <row r="104" spans="2:19" x14ac:dyDescent="0.2">
      <c r="B104" s="15"/>
      <c r="C104" s="15"/>
      <c r="D104" s="35"/>
      <c r="E104" s="35"/>
      <c r="F104" s="48"/>
      <c r="G104" s="48"/>
      <c r="H104" s="35"/>
      <c r="I104" s="49"/>
      <c r="J104" s="50"/>
      <c r="K104" s="35"/>
      <c r="L104" s="48"/>
      <c r="M104" s="48"/>
      <c r="N104" s="35"/>
      <c r="O104" s="49"/>
      <c r="P104" s="50"/>
      <c r="Q104" s="50"/>
      <c r="R104" s="49"/>
      <c r="S104" s="49"/>
    </row>
    <row r="105" spans="2:19" x14ac:dyDescent="0.2">
      <c r="B105" s="15"/>
      <c r="C105" s="15"/>
      <c r="D105" s="35"/>
      <c r="E105" s="35"/>
      <c r="F105" s="48"/>
      <c r="G105" s="48"/>
      <c r="H105" s="35"/>
      <c r="I105" s="49"/>
      <c r="J105" s="50"/>
      <c r="K105" s="35"/>
      <c r="L105" s="48"/>
      <c r="M105" s="48"/>
      <c r="N105" s="35"/>
      <c r="O105" s="49"/>
      <c r="P105" s="50"/>
      <c r="Q105" s="50"/>
      <c r="R105" s="49"/>
      <c r="S105" s="49"/>
    </row>
    <row r="106" spans="2:19" x14ac:dyDescent="0.2">
      <c r="B106" s="15"/>
      <c r="C106" s="15"/>
      <c r="D106" s="35"/>
      <c r="E106" s="35"/>
      <c r="F106" s="48"/>
      <c r="G106" s="48"/>
      <c r="H106" s="35"/>
      <c r="I106" s="49"/>
      <c r="J106" s="50"/>
      <c r="K106" s="35"/>
      <c r="L106" s="48"/>
      <c r="M106" s="48"/>
      <c r="N106" s="35"/>
      <c r="O106" s="49"/>
      <c r="P106" s="50"/>
      <c r="Q106" s="50"/>
      <c r="R106" s="49"/>
      <c r="S106" s="49"/>
    </row>
    <row r="107" spans="2:19" x14ac:dyDescent="0.2">
      <c r="B107" s="15"/>
      <c r="C107" s="15"/>
      <c r="D107" s="35"/>
      <c r="E107" s="35"/>
      <c r="F107" s="48"/>
      <c r="G107" s="48"/>
      <c r="H107" s="35"/>
      <c r="I107" s="49"/>
      <c r="J107" s="50"/>
      <c r="K107" s="35"/>
      <c r="L107" s="48"/>
      <c r="M107" s="48"/>
      <c r="N107" s="35"/>
      <c r="O107" s="49"/>
      <c r="P107" s="50"/>
      <c r="Q107" s="50"/>
      <c r="R107" s="49"/>
      <c r="S107" s="49"/>
    </row>
    <row r="108" spans="2:19" x14ac:dyDescent="0.2">
      <c r="B108" s="15"/>
      <c r="C108" s="15"/>
      <c r="D108" s="35"/>
      <c r="E108" s="35"/>
      <c r="F108" s="48"/>
      <c r="G108" s="48"/>
      <c r="H108" s="35"/>
      <c r="I108" s="49"/>
      <c r="J108" s="50"/>
      <c r="K108" s="35"/>
      <c r="L108" s="48"/>
      <c r="M108" s="48"/>
      <c r="N108" s="35"/>
      <c r="O108" s="49"/>
      <c r="P108" s="50"/>
      <c r="Q108" s="50"/>
      <c r="R108" s="49"/>
      <c r="S108" s="49"/>
    </row>
    <row r="109" spans="2:19" x14ac:dyDescent="0.2">
      <c r="B109" s="15"/>
      <c r="C109" s="15"/>
      <c r="D109" s="35"/>
      <c r="E109" s="35"/>
      <c r="F109" s="48"/>
      <c r="G109" s="48"/>
      <c r="H109" s="35"/>
      <c r="I109" s="49"/>
      <c r="J109" s="50"/>
      <c r="K109" s="35"/>
      <c r="L109" s="48"/>
      <c r="M109" s="48"/>
      <c r="N109" s="35"/>
      <c r="O109" s="49"/>
      <c r="P109" s="50"/>
      <c r="Q109" s="50"/>
      <c r="R109" s="49"/>
      <c r="S109" s="49"/>
    </row>
    <row r="110" spans="2:19" x14ac:dyDescent="0.2">
      <c r="B110" s="15"/>
      <c r="C110" s="15"/>
      <c r="D110" s="35"/>
      <c r="E110" s="35"/>
      <c r="F110" s="48"/>
      <c r="G110" s="48"/>
      <c r="H110" s="35"/>
      <c r="I110" s="49"/>
      <c r="J110" s="50"/>
      <c r="K110" s="35"/>
      <c r="L110" s="48"/>
      <c r="M110" s="48"/>
      <c r="N110" s="35"/>
      <c r="O110" s="49"/>
      <c r="P110" s="50"/>
      <c r="Q110" s="50"/>
      <c r="R110" s="49"/>
      <c r="S110" s="49"/>
    </row>
    <row r="111" spans="2:19" x14ac:dyDescent="0.2">
      <c r="B111" s="15"/>
      <c r="C111" s="15"/>
      <c r="D111" s="35"/>
      <c r="E111" s="35"/>
      <c r="F111" s="48"/>
      <c r="G111" s="48"/>
      <c r="H111" s="35"/>
      <c r="I111" s="49"/>
      <c r="J111" s="50"/>
      <c r="K111" s="35"/>
      <c r="L111" s="48"/>
      <c r="M111" s="48"/>
      <c r="N111" s="35"/>
      <c r="O111" s="49"/>
      <c r="P111" s="50"/>
      <c r="Q111" s="50"/>
      <c r="R111" s="49"/>
      <c r="S111" s="49"/>
    </row>
    <row r="112" spans="2:19" x14ac:dyDescent="0.2">
      <c r="B112" s="15"/>
      <c r="C112" s="15"/>
      <c r="D112" s="35"/>
      <c r="E112" s="35"/>
      <c r="F112" s="48"/>
      <c r="G112" s="48"/>
      <c r="H112" s="35"/>
      <c r="I112" s="49"/>
      <c r="J112" s="50"/>
      <c r="K112" s="35"/>
      <c r="L112" s="48"/>
      <c r="M112" s="48"/>
      <c r="N112" s="35"/>
      <c r="O112" s="49"/>
      <c r="P112" s="50"/>
      <c r="Q112" s="50"/>
      <c r="R112" s="49"/>
      <c r="S112" s="49"/>
    </row>
    <row r="113" spans="2:19" x14ac:dyDescent="0.2">
      <c r="B113" s="15"/>
      <c r="C113" s="15"/>
      <c r="D113" s="35"/>
      <c r="E113" s="35"/>
      <c r="F113" s="48"/>
      <c r="G113" s="48"/>
      <c r="H113" s="35"/>
      <c r="I113" s="49"/>
      <c r="J113" s="50"/>
      <c r="K113" s="35"/>
      <c r="L113" s="48"/>
      <c r="M113" s="48"/>
      <c r="N113" s="35"/>
      <c r="O113" s="49"/>
      <c r="P113" s="50"/>
      <c r="Q113" s="50"/>
      <c r="R113" s="49"/>
      <c r="S113" s="49"/>
    </row>
    <row r="114" spans="2:19" x14ac:dyDescent="0.2">
      <c r="B114" s="15"/>
      <c r="C114" s="15"/>
      <c r="D114" s="35"/>
      <c r="E114" s="35"/>
      <c r="F114" s="48"/>
      <c r="G114" s="48"/>
      <c r="H114" s="35"/>
      <c r="I114" s="49"/>
      <c r="J114" s="50"/>
      <c r="K114" s="35"/>
      <c r="L114" s="48"/>
      <c r="M114" s="48"/>
      <c r="N114" s="35"/>
      <c r="O114" s="49"/>
      <c r="P114" s="50"/>
      <c r="Q114" s="50"/>
      <c r="R114" s="49"/>
      <c r="S114" s="49"/>
    </row>
    <row r="115" spans="2:19" x14ac:dyDescent="0.2">
      <c r="B115" s="15"/>
      <c r="C115" s="15"/>
      <c r="D115" s="35"/>
      <c r="E115" s="35"/>
      <c r="F115" s="48"/>
      <c r="G115" s="48"/>
      <c r="H115" s="35"/>
      <c r="I115" s="49"/>
      <c r="J115" s="50"/>
      <c r="K115" s="35"/>
      <c r="L115" s="48"/>
      <c r="M115" s="48"/>
      <c r="N115" s="35"/>
      <c r="O115" s="49"/>
      <c r="P115" s="50"/>
      <c r="Q115" s="50"/>
      <c r="R115" s="49"/>
      <c r="S115" s="49"/>
    </row>
    <row r="116" spans="2:19" x14ac:dyDescent="0.2">
      <c r="B116" s="15"/>
      <c r="C116" s="15"/>
      <c r="D116" s="35"/>
      <c r="E116" s="35"/>
      <c r="F116" s="48"/>
      <c r="G116" s="48"/>
      <c r="H116" s="35"/>
      <c r="I116" s="49"/>
      <c r="J116" s="50"/>
      <c r="K116" s="35"/>
      <c r="L116" s="48"/>
      <c r="M116" s="48"/>
      <c r="N116" s="35"/>
      <c r="O116" s="49"/>
      <c r="P116" s="50"/>
      <c r="Q116" s="50"/>
      <c r="R116" s="49"/>
      <c r="S116" s="49"/>
    </row>
    <row r="117" spans="2:19" x14ac:dyDescent="0.2">
      <c r="B117" s="15"/>
      <c r="C117" s="15"/>
      <c r="D117" s="35"/>
      <c r="E117" s="35"/>
      <c r="F117" s="48"/>
      <c r="G117" s="48"/>
      <c r="H117" s="35"/>
      <c r="I117" s="49"/>
      <c r="J117" s="50"/>
      <c r="K117" s="35"/>
      <c r="L117" s="48"/>
      <c r="M117" s="48"/>
      <c r="N117" s="35"/>
      <c r="O117" s="49"/>
      <c r="P117" s="50"/>
      <c r="Q117" s="50"/>
      <c r="R117" s="49"/>
      <c r="S117" s="49"/>
    </row>
    <row r="118" spans="2:19" x14ac:dyDescent="0.2">
      <c r="B118" s="15"/>
      <c r="C118" s="15"/>
      <c r="D118" s="35"/>
      <c r="E118" s="35"/>
      <c r="F118" s="48"/>
      <c r="G118" s="48"/>
      <c r="H118" s="35"/>
      <c r="I118" s="49"/>
      <c r="J118" s="50"/>
      <c r="K118" s="35"/>
      <c r="L118" s="48"/>
      <c r="M118" s="48"/>
      <c r="N118" s="35"/>
      <c r="O118" s="49"/>
      <c r="P118" s="50"/>
      <c r="Q118" s="50"/>
      <c r="R118" s="49"/>
      <c r="S118" s="49"/>
    </row>
    <row r="119" spans="2:19" x14ac:dyDescent="0.2">
      <c r="B119" s="15"/>
      <c r="C119" s="15"/>
      <c r="D119" s="35"/>
      <c r="E119" s="35"/>
      <c r="F119" s="48"/>
      <c r="G119" s="48"/>
      <c r="H119" s="35"/>
      <c r="I119" s="49"/>
      <c r="J119" s="50"/>
      <c r="K119" s="35"/>
      <c r="L119" s="48"/>
      <c r="M119" s="48"/>
      <c r="N119" s="35"/>
      <c r="O119" s="49"/>
      <c r="P119" s="50"/>
      <c r="Q119" s="50"/>
      <c r="R119" s="49"/>
      <c r="S119" s="49"/>
    </row>
    <row r="120" spans="2:19" x14ac:dyDescent="0.2">
      <c r="B120" s="15"/>
      <c r="C120" s="15"/>
      <c r="D120" s="35"/>
      <c r="E120" s="35"/>
      <c r="F120" s="48"/>
      <c r="G120" s="48"/>
      <c r="H120" s="35"/>
      <c r="I120" s="49"/>
      <c r="J120" s="50"/>
      <c r="K120" s="35"/>
      <c r="L120" s="48"/>
      <c r="M120" s="48"/>
      <c r="N120" s="35"/>
      <c r="O120" s="49"/>
      <c r="P120" s="50"/>
      <c r="Q120" s="50"/>
      <c r="R120" s="49"/>
      <c r="S120" s="49"/>
    </row>
    <row r="121" spans="2:19" x14ac:dyDescent="0.2">
      <c r="B121" s="15"/>
      <c r="C121" s="15"/>
      <c r="D121" s="35"/>
      <c r="E121" s="35"/>
      <c r="F121" s="48"/>
      <c r="G121" s="48"/>
      <c r="H121" s="35"/>
      <c r="I121" s="49"/>
      <c r="J121" s="50"/>
      <c r="K121" s="35"/>
      <c r="L121" s="48"/>
      <c r="M121" s="48"/>
      <c r="N121" s="35"/>
      <c r="O121" s="49"/>
      <c r="P121" s="50"/>
      <c r="Q121" s="50"/>
      <c r="R121" s="49"/>
      <c r="S121" s="49"/>
    </row>
    <row r="122" spans="2:19" x14ac:dyDescent="0.2">
      <c r="B122" s="15"/>
      <c r="C122" s="15"/>
      <c r="D122" s="35"/>
      <c r="E122" s="35"/>
      <c r="F122" s="48"/>
      <c r="G122" s="48"/>
      <c r="H122" s="35"/>
      <c r="I122" s="49"/>
      <c r="J122" s="50"/>
      <c r="K122" s="35"/>
      <c r="L122" s="48"/>
      <c r="M122" s="48"/>
      <c r="N122" s="35"/>
      <c r="O122" s="49"/>
      <c r="P122" s="50"/>
      <c r="Q122" s="50"/>
      <c r="R122" s="49"/>
      <c r="S122" s="49"/>
    </row>
    <row r="123" spans="2:19" x14ac:dyDescent="0.2">
      <c r="B123" s="15"/>
      <c r="C123" s="15"/>
      <c r="D123" s="35"/>
      <c r="E123" s="35"/>
      <c r="F123" s="48"/>
      <c r="G123" s="48"/>
      <c r="H123" s="35"/>
      <c r="I123" s="49"/>
      <c r="J123" s="50"/>
      <c r="K123" s="35"/>
      <c r="L123" s="48"/>
      <c r="M123" s="48"/>
      <c r="N123" s="35"/>
      <c r="O123" s="49"/>
      <c r="P123" s="50"/>
      <c r="Q123" s="50"/>
      <c r="R123" s="49"/>
      <c r="S123" s="49"/>
    </row>
    <row r="124" spans="2:19" x14ac:dyDescent="0.2">
      <c r="B124" s="15"/>
      <c r="C124" s="15"/>
      <c r="D124" s="35"/>
      <c r="E124" s="35"/>
      <c r="F124" s="48"/>
      <c r="G124" s="48"/>
      <c r="H124" s="35"/>
      <c r="I124" s="49"/>
      <c r="J124" s="50"/>
      <c r="K124" s="35"/>
      <c r="L124" s="48"/>
      <c r="M124" s="48"/>
      <c r="N124" s="35"/>
      <c r="O124" s="49"/>
      <c r="P124" s="50"/>
      <c r="Q124" s="50"/>
      <c r="R124" s="49"/>
      <c r="S124" s="49"/>
    </row>
    <row r="125" spans="2:19" x14ac:dyDescent="0.2">
      <c r="B125" s="15"/>
      <c r="C125" s="15"/>
      <c r="D125" s="35"/>
      <c r="E125" s="35"/>
      <c r="F125" s="48"/>
      <c r="G125" s="48"/>
      <c r="H125" s="35"/>
      <c r="I125" s="49"/>
      <c r="J125" s="50"/>
      <c r="K125" s="35"/>
      <c r="L125" s="48"/>
      <c r="M125" s="48"/>
      <c r="N125" s="35"/>
      <c r="O125" s="49"/>
      <c r="P125" s="50"/>
      <c r="Q125" s="50"/>
      <c r="R125" s="49"/>
      <c r="S125" s="49"/>
    </row>
    <row r="126" spans="2:19" x14ac:dyDescent="0.2">
      <c r="B126" s="15"/>
      <c r="C126" s="15"/>
      <c r="D126" s="35"/>
      <c r="E126" s="35"/>
      <c r="F126" s="48"/>
      <c r="G126" s="48"/>
      <c r="H126" s="35"/>
      <c r="I126" s="49"/>
      <c r="J126" s="50"/>
      <c r="K126" s="35"/>
      <c r="L126" s="48"/>
      <c r="M126" s="48"/>
      <c r="N126" s="35"/>
      <c r="O126" s="49"/>
      <c r="P126" s="50"/>
      <c r="Q126" s="50"/>
      <c r="R126" s="49"/>
      <c r="S126" s="49"/>
    </row>
    <row r="127" spans="2:19" x14ac:dyDescent="0.2">
      <c r="B127" s="15"/>
      <c r="C127" s="15"/>
      <c r="D127" s="35"/>
      <c r="E127" s="35"/>
      <c r="F127" s="48"/>
      <c r="G127" s="48"/>
      <c r="H127" s="35"/>
      <c r="I127" s="49"/>
      <c r="J127" s="50"/>
      <c r="K127" s="35"/>
      <c r="L127" s="48"/>
      <c r="M127" s="48"/>
      <c r="N127" s="35"/>
      <c r="O127" s="49"/>
      <c r="P127" s="50"/>
      <c r="Q127" s="50"/>
      <c r="R127" s="49"/>
      <c r="S127" s="49"/>
    </row>
    <row r="128" spans="2:19" x14ac:dyDescent="0.2">
      <c r="B128" s="15"/>
      <c r="C128" s="15"/>
      <c r="D128" s="35"/>
      <c r="E128" s="35"/>
      <c r="F128" s="48"/>
      <c r="G128" s="48"/>
      <c r="H128" s="35"/>
      <c r="I128" s="49"/>
      <c r="J128" s="50"/>
      <c r="K128" s="35"/>
      <c r="L128" s="48"/>
      <c r="M128" s="48"/>
      <c r="N128" s="35"/>
      <c r="O128" s="49"/>
      <c r="P128" s="50"/>
      <c r="Q128" s="50"/>
      <c r="R128" s="49"/>
      <c r="S128" s="49"/>
    </row>
    <row r="129" spans="2:19" x14ac:dyDescent="0.2">
      <c r="B129" s="15"/>
      <c r="C129" s="15"/>
      <c r="D129" s="35"/>
      <c r="E129" s="35"/>
      <c r="F129" s="48"/>
      <c r="G129" s="48"/>
      <c r="H129" s="35"/>
      <c r="I129" s="49"/>
      <c r="J129" s="50"/>
      <c r="K129" s="35"/>
      <c r="L129" s="48"/>
      <c r="M129" s="48"/>
      <c r="N129" s="35"/>
      <c r="O129" s="49"/>
      <c r="P129" s="50"/>
      <c r="Q129" s="50"/>
      <c r="R129" s="49"/>
      <c r="S129" s="49"/>
    </row>
    <row r="130" spans="2:19" x14ac:dyDescent="0.2">
      <c r="B130" s="15"/>
      <c r="C130" s="15"/>
      <c r="D130" s="35"/>
      <c r="E130" s="35"/>
      <c r="F130" s="48"/>
      <c r="G130" s="48"/>
      <c r="H130" s="35"/>
      <c r="I130" s="49"/>
      <c r="J130" s="50"/>
      <c r="K130" s="35"/>
      <c r="L130" s="48"/>
      <c r="M130" s="48"/>
      <c r="N130" s="35"/>
      <c r="O130" s="49"/>
      <c r="P130" s="50"/>
      <c r="Q130" s="50"/>
      <c r="R130" s="49"/>
      <c r="S130" s="49"/>
    </row>
    <row r="131" spans="2:19" x14ac:dyDescent="0.2">
      <c r="B131" s="15"/>
      <c r="C131" s="15"/>
      <c r="D131" s="35"/>
      <c r="E131" s="35"/>
      <c r="F131" s="48"/>
      <c r="G131" s="48"/>
      <c r="H131" s="35"/>
      <c r="I131" s="49"/>
      <c r="J131" s="50"/>
      <c r="K131" s="35"/>
      <c r="L131" s="48"/>
      <c r="M131" s="48"/>
      <c r="N131" s="35"/>
      <c r="O131" s="49"/>
      <c r="P131" s="50"/>
      <c r="Q131" s="50"/>
      <c r="R131" s="49"/>
      <c r="S131" s="49"/>
    </row>
  </sheetData>
  <sheetProtection selectLockedCells="1" selectUnlockedCells="1"/>
  <mergeCells count="17">
    <mergeCell ref="P4:P5"/>
    <mergeCell ref="Q4:S4"/>
    <mergeCell ref="T4:U4"/>
    <mergeCell ref="A3:A67"/>
    <mergeCell ref="B2:S2"/>
    <mergeCell ref="T2:U2"/>
    <mergeCell ref="B3:B5"/>
    <mergeCell ref="C3:C5"/>
    <mergeCell ref="D3:I3"/>
    <mergeCell ref="J3:O3"/>
    <mergeCell ref="P3:U3"/>
    <mergeCell ref="D4:D5"/>
    <mergeCell ref="E4:G4"/>
    <mergeCell ref="H4:I4"/>
    <mergeCell ref="J4:J5"/>
    <mergeCell ref="K4:M4"/>
    <mergeCell ref="N4:O4"/>
  </mergeCells>
  <printOptions horizontalCentered="1" verticalCentered="1"/>
  <pageMargins left="0" right="0" top="0.15" bottom="0.15" header="0.51180555555555596" footer="0.51180555555555596"/>
  <pageSetup paperSize="9" scale="61" firstPageNumber="0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W131"/>
  <sheetViews>
    <sheetView tabSelected="1" view="pageBreakPreview" zoomScale="80" zoomScaleNormal="100" zoomScaleSheetLayoutView="80" workbookViewId="0">
      <selection activeCell="U5" sqref="U5"/>
    </sheetView>
  </sheetViews>
  <sheetFormatPr defaultRowHeight="12.75" x14ac:dyDescent="0.2"/>
  <cols>
    <col min="1" max="1" width="6.7109375" style="87" customWidth="1"/>
    <col min="2" max="2" width="5.85546875" style="1" customWidth="1"/>
    <col min="3" max="3" width="30.7109375" style="1" customWidth="1"/>
    <col min="4" max="4" width="8.7109375" style="2" customWidth="1"/>
    <col min="5" max="5" width="10.140625" style="2" customWidth="1"/>
    <col min="6" max="7" width="9.7109375" style="3" customWidth="1"/>
    <col min="8" max="8" width="9.42578125" style="2" customWidth="1"/>
    <col min="9" max="9" width="10.28515625" style="4" customWidth="1"/>
    <col min="10" max="10" width="9.140625" style="21" customWidth="1"/>
    <col min="11" max="11" width="10" style="2" customWidth="1"/>
    <col min="12" max="12" width="10.28515625" style="3" customWidth="1"/>
    <col min="13" max="13" width="10.7109375" style="3" customWidth="1"/>
    <col min="14" max="14" width="7.5703125" style="2" customWidth="1"/>
    <col min="15" max="15" width="8.140625" style="4" customWidth="1"/>
    <col min="16" max="16" width="8.7109375" style="21" customWidth="1"/>
    <col min="17" max="17" width="10.28515625" style="21" customWidth="1"/>
    <col min="18" max="18" width="9.85546875" style="4" customWidth="1"/>
    <col min="19" max="19" width="10.7109375" style="4" customWidth="1"/>
    <col min="20" max="20" width="6.7109375" style="18" customWidth="1"/>
    <col min="21" max="21" width="8.7109375" style="5" customWidth="1"/>
    <col min="22" max="226" width="9.140625" style="5" customWidth="1"/>
    <col min="227" max="227" width="9.140625" style="1" customWidth="1"/>
    <col min="228" max="16384" width="9.140625" style="1"/>
  </cols>
  <sheetData>
    <row r="1" spans="1:257" s="16" customFormat="1" ht="19.899999999999999" customHeight="1" x14ac:dyDescent="0.25">
      <c r="A1" s="86"/>
      <c r="B1" s="6" t="s">
        <v>87</v>
      </c>
      <c r="C1" s="15"/>
      <c r="D1" s="22" t="s">
        <v>78</v>
      </c>
      <c r="E1" s="9"/>
      <c r="F1" s="8"/>
      <c r="G1" s="8"/>
      <c r="H1" s="9"/>
      <c r="I1" s="8"/>
      <c r="J1" s="9"/>
      <c r="K1" s="9"/>
      <c r="L1" s="8"/>
      <c r="M1" s="8"/>
      <c r="N1" s="9"/>
      <c r="O1" s="8"/>
      <c r="P1" s="9"/>
      <c r="Q1" s="9"/>
      <c r="R1" s="8"/>
      <c r="S1" s="8"/>
      <c r="T1" s="3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  <c r="BO1" s="15"/>
      <c r="BP1" s="15"/>
      <c r="BQ1" s="15"/>
      <c r="BR1" s="15"/>
      <c r="BS1" s="15"/>
      <c r="BT1" s="15"/>
      <c r="BU1" s="15"/>
      <c r="BV1" s="15"/>
      <c r="BW1" s="15"/>
      <c r="BX1" s="15"/>
      <c r="BY1" s="15"/>
      <c r="BZ1" s="15"/>
      <c r="CA1" s="15"/>
      <c r="CB1" s="15"/>
      <c r="CC1" s="15"/>
      <c r="CD1" s="15"/>
      <c r="CE1" s="15"/>
      <c r="CF1" s="15"/>
      <c r="CG1" s="15"/>
      <c r="CH1" s="15"/>
      <c r="CI1" s="15"/>
      <c r="CJ1" s="15"/>
      <c r="CK1" s="15"/>
      <c r="CL1" s="15"/>
      <c r="CM1" s="15"/>
      <c r="CN1" s="15"/>
      <c r="CO1" s="15"/>
      <c r="CP1" s="15"/>
      <c r="CQ1" s="15"/>
      <c r="CR1" s="15"/>
      <c r="CS1" s="15"/>
      <c r="CT1" s="15"/>
      <c r="CU1" s="15"/>
      <c r="CV1" s="15"/>
      <c r="CW1" s="15"/>
      <c r="CX1" s="15"/>
      <c r="CY1" s="15"/>
      <c r="CZ1" s="15"/>
      <c r="DA1" s="15"/>
      <c r="DB1" s="15"/>
      <c r="DC1" s="15"/>
      <c r="DD1" s="15"/>
      <c r="DE1" s="15"/>
      <c r="DF1" s="15"/>
      <c r="DG1" s="15"/>
      <c r="DH1" s="15"/>
      <c r="DI1" s="15"/>
      <c r="DJ1" s="15"/>
      <c r="DK1" s="15"/>
      <c r="DL1" s="15"/>
      <c r="DM1" s="15"/>
      <c r="DN1" s="15"/>
      <c r="DO1" s="15"/>
      <c r="DP1" s="15"/>
      <c r="DQ1" s="15"/>
      <c r="DR1" s="15"/>
      <c r="DS1" s="15"/>
      <c r="DT1" s="15"/>
      <c r="DU1" s="15"/>
      <c r="DV1" s="15"/>
      <c r="DW1" s="15"/>
      <c r="DX1" s="15"/>
      <c r="DY1" s="15"/>
      <c r="DZ1" s="15"/>
      <c r="EA1" s="15"/>
      <c r="EB1" s="15"/>
      <c r="EC1" s="15"/>
      <c r="ED1" s="15"/>
      <c r="EE1" s="15"/>
      <c r="EF1" s="15"/>
      <c r="EG1" s="15"/>
      <c r="EH1" s="15"/>
      <c r="EI1" s="15"/>
      <c r="EJ1" s="15"/>
      <c r="EK1" s="15"/>
      <c r="EL1" s="15"/>
      <c r="EM1" s="15"/>
      <c r="EN1" s="15"/>
      <c r="EO1" s="15"/>
      <c r="EP1" s="15"/>
      <c r="EQ1" s="15"/>
      <c r="ER1" s="15"/>
      <c r="ES1" s="15"/>
      <c r="ET1" s="15"/>
      <c r="EU1" s="15"/>
      <c r="EV1" s="15"/>
      <c r="EW1" s="15"/>
      <c r="EX1" s="15"/>
      <c r="EY1" s="15"/>
      <c r="EZ1" s="15"/>
      <c r="FA1" s="15"/>
      <c r="FB1" s="15"/>
      <c r="FC1" s="15"/>
      <c r="FD1" s="15"/>
      <c r="FE1" s="15"/>
      <c r="FF1" s="15"/>
      <c r="FG1" s="15"/>
      <c r="FH1" s="15"/>
      <c r="FI1" s="15"/>
      <c r="FJ1" s="15"/>
      <c r="FK1" s="15"/>
      <c r="FL1" s="15"/>
      <c r="FM1" s="15"/>
      <c r="FN1" s="15"/>
      <c r="FO1" s="15"/>
      <c r="FP1" s="15"/>
      <c r="FQ1" s="15"/>
      <c r="FR1" s="15"/>
      <c r="FS1" s="15"/>
      <c r="FT1" s="15"/>
      <c r="FU1" s="15"/>
      <c r="FV1" s="15"/>
      <c r="FW1" s="15"/>
      <c r="FX1" s="15"/>
      <c r="FY1" s="15"/>
      <c r="FZ1" s="15"/>
      <c r="GA1" s="15"/>
      <c r="GB1" s="15"/>
      <c r="GC1" s="15"/>
      <c r="GD1" s="15"/>
      <c r="GE1" s="15"/>
      <c r="GF1" s="15"/>
      <c r="GG1" s="15"/>
      <c r="GH1" s="15"/>
      <c r="GI1" s="15"/>
      <c r="GJ1" s="15"/>
      <c r="GK1" s="15"/>
      <c r="GL1" s="15"/>
      <c r="GM1" s="15"/>
      <c r="GN1" s="15"/>
      <c r="GO1" s="15"/>
      <c r="GP1" s="15"/>
      <c r="GQ1" s="15"/>
      <c r="GR1" s="15"/>
      <c r="GS1" s="15"/>
      <c r="GT1" s="15"/>
      <c r="GU1" s="15"/>
      <c r="GV1" s="15"/>
      <c r="GW1" s="15"/>
      <c r="GX1" s="15"/>
      <c r="GY1" s="15"/>
      <c r="GZ1" s="15"/>
      <c r="HA1" s="15"/>
      <c r="HB1" s="15"/>
      <c r="HC1" s="15"/>
      <c r="HD1" s="15"/>
      <c r="HE1" s="15"/>
      <c r="HF1" s="15"/>
      <c r="HG1" s="15"/>
      <c r="HH1" s="15"/>
      <c r="HI1" s="15"/>
      <c r="HJ1" s="15"/>
      <c r="HK1" s="15"/>
      <c r="HL1" s="15"/>
      <c r="HM1" s="15"/>
      <c r="HN1" s="15"/>
      <c r="HO1" s="15"/>
      <c r="HP1" s="15"/>
      <c r="HQ1" s="15"/>
      <c r="HR1" s="15"/>
    </row>
    <row r="2" spans="1:257" s="16" customFormat="1" ht="14.25" customHeight="1" x14ac:dyDescent="0.2">
      <c r="A2" s="86"/>
      <c r="B2" s="89" t="s">
        <v>2</v>
      </c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  <c r="S2" s="89"/>
      <c r="T2" s="104" t="s">
        <v>3</v>
      </c>
      <c r="U2" s="104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5"/>
      <c r="BL2" s="15"/>
      <c r="BM2" s="15"/>
      <c r="BN2" s="15"/>
      <c r="BO2" s="15"/>
      <c r="BP2" s="15"/>
      <c r="BQ2" s="15"/>
      <c r="BR2" s="15"/>
      <c r="BS2" s="15"/>
      <c r="BT2" s="15"/>
      <c r="BU2" s="15"/>
      <c r="BV2" s="15"/>
      <c r="BW2" s="15"/>
      <c r="BX2" s="15"/>
      <c r="BY2" s="15"/>
      <c r="BZ2" s="15"/>
      <c r="CA2" s="15"/>
      <c r="CB2" s="15"/>
      <c r="CC2" s="15"/>
      <c r="CD2" s="15"/>
      <c r="CE2" s="15"/>
      <c r="CF2" s="15"/>
      <c r="CG2" s="15"/>
      <c r="CH2" s="15"/>
      <c r="CI2" s="15"/>
      <c r="CJ2" s="15"/>
      <c r="CK2" s="15"/>
      <c r="CL2" s="15"/>
      <c r="CM2" s="15"/>
      <c r="CN2" s="15"/>
      <c r="CO2" s="15"/>
      <c r="CP2" s="15"/>
      <c r="CQ2" s="15"/>
      <c r="CR2" s="15"/>
      <c r="CS2" s="15"/>
      <c r="CT2" s="15"/>
      <c r="CU2" s="15"/>
      <c r="CV2" s="15"/>
      <c r="CW2" s="15"/>
      <c r="CX2" s="15"/>
      <c r="CY2" s="15"/>
      <c r="CZ2" s="15"/>
      <c r="DA2" s="15"/>
      <c r="DB2" s="15"/>
      <c r="DC2" s="15"/>
      <c r="DD2" s="15"/>
      <c r="DE2" s="15"/>
      <c r="DF2" s="15"/>
      <c r="DG2" s="15"/>
      <c r="DH2" s="15"/>
      <c r="DI2" s="15"/>
      <c r="DJ2" s="15"/>
      <c r="DK2" s="15"/>
      <c r="DL2" s="15"/>
      <c r="DM2" s="15"/>
      <c r="DN2" s="15"/>
      <c r="DO2" s="15"/>
      <c r="DP2" s="15"/>
      <c r="DQ2" s="15"/>
      <c r="DR2" s="15"/>
      <c r="DS2" s="15"/>
      <c r="DT2" s="15"/>
      <c r="DU2" s="15"/>
      <c r="DV2" s="15"/>
      <c r="DW2" s="15"/>
      <c r="DX2" s="15"/>
      <c r="DY2" s="15"/>
      <c r="DZ2" s="15"/>
      <c r="EA2" s="15"/>
      <c r="EB2" s="15"/>
      <c r="EC2" s="15"/>
      <c r="ED2" s="15"/>
      <c r="EE2" s="15"/>
      <c r="EF2" s="15"/>
      <c r="EG2" s="15"/>
      <c r="EH2" s="15"/>
      <c r="EI2" s="15"/>
      <c r="EJ2" s="15"/>
      <c r="EK2" s="15"/>
      <c r="EL2" s="15"/>
      <c r="EM2" s="15"/>
      <c r="EN2" s="15"/>
      <c r="EO2" s="15"/>
      <c r="EP2" s="15"/>
      <c r="EQ2" s="15"/>
      <c r="ER2" s="15"/>
      <c r="ES2" s="15"/>
      <c r="ET2" s="15"/>
      <c r="EU2" s="15"/>
      <c r="EV2" s="15"/>
      <c r="EW2" s="15"/>
      <c r="EX2" s="15"/>
      <c r="EY2" s="15"/>
      <c r="EZ2" s="15"/>
      <c r="FA2" s="15"/>
      <c r="FB2" s="15"/>
      <c r="FC2" s="15"/>
      <c r="FD2" s="15"/>
      <c r="FE2" s="15"/>
      <c r="FF2" s="15"/>
      <c r="FG2" s="15"/>
      <c r="FH2" s="15"/>
      <c r="FI2" s="15"/>
      <c r="FJ2" s="15"/>
      <c r="FK2" s="15"/>
      <c r="FL2" s="15"/>
      <c r="FM2" s="15"/>
      <c r="FN2" s="15"/>
      <c r="FO2" s="15"/>
      <c r="FP2" s="15"/>
      <c r="FQ2" s="15"/>
      <c r="FR2" s="15"/>
      <c r="FS2" s="15"/>
      <c r="FT2" s="15"/>
      <c r="FU2" s="15"/>
      <c r="FV2" s="15"/>
      <c r="FW2" s="15"/>
      <c r="FX2" s="15"/>
      <c r="FY2" s="15"/>
      <c r="FZ2" s="15"/>
      <c r="GA2" s="15"/>
      <c r="GB2" s="15"/>
      <c r="GC2" s="15"/>
      <c r="GD2" s="15"/>
      <c r="GE2" s="15"/>
      <c r="GF2" s="15"/>
      <c r="GG2" s="15"/>
      <c r="GH2" s="15"/>
      <c r="GI2" s="15"/>
      <c r="GJ2" s="15"/>
      <c r="GK2" s="15"/>
      <c r="GL2" s="15"/>
      <c r="GM2" s="15"/>
      <c r="GN2" s="15"/>
      <c r="GO2" s="15"/>
      <c r="GP2" s="15"/>
      <c r="GQ2" s="15"/>
      <c r="GR2" s="15"/>
      <c r="GS2" s="15"/>
      <c r="GT2" s="15"/>
      <c r="GU2" s="15"/>
      <c r="GV2" s="15"/>
      <c r="GW2" s="15"/>
      <c r="GX2" s="15"/>
      <c r="GY2" s="15"/>
      <c r="GZ2" s="15"/>
      <c r="HA2" s="15"/>
      <c r="HB2" s="15"/>
      <c r="HC2" s="15"/>
      <c r="HD2" s="15"/>
      <c r="HE2" s="15"/>
      <c r="HF2" s="15"/>
      <c r="HG2" s="15"/>
      <c r="HH2" s="15"/>
      <c r="HI2" s="15"/>
      <c r="HJ2" s="15"/>
      <c r="HK2" s="15"/>
      <c r="HL2" s="15"/>
      <c r="HM2" s="15"/>
      <c r="HN2" s="15"/>
      <c r="HO2" s="15"/>
      <c r="HP2" s="15"/>
      <c r="HQ2" s="15"/>
      <c r="HR2" s="15"/>
    </row>
    <row r="3" spans="1:257" s="44" customFormat="1" x14ac:dyDescent="0.2">
      <c r="A3" s="102" t="s">
        <v>96</v>
      </c>
      <c r="B3" s="93" t="s">
        <v>4</v>
      </c>
      <c r="C3" s="95" t="s">
        <v>5</v>
      </c>
      <c r="D3" s="97" t="s">
        <v>88</v>
      </c>
      <c r="E3" s="97"/>
      <c r="F3" s="97"/>
      <c r="G3" s="97"/>
      <c r="H3" s="97"/>
      <c r="I3" s="97"/>
      <c r="J3" s="97" t="s">
        <v>89</v>
      </c>
      <c r="K3" s="97"/>
      <c r="L3" s="97"/>
      <c r="M3" s="97"/>
      <c r="N3" s="97"/>
      <c r="O3" s="97"/>
      <c r="P3" s="97" t="s">
        <v>90</v>
      </c>
      <c r="Q3" s="97"/>
      <c r="R3" s="97"/>
      <c r="S3" s="97"/>
      <c r="T3" s="97"/>
      <c r="U3" s="98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3"/>
      <c r="AH3" s="43"/>
      <c r="AI3" s="43"/>
      <c r="AJ3" s="43"/>
      <c r="AK3" s="43"/>
      <c r="AL3" s="43"/>
      <c r="AM3" s="43"/>
      <c r="AN3" s="43"/>
      <c r="AO3" s="43"/>
      <c r="AP3" s="43"/>
      <c r="AQ3" s="43"/>
      <c r="AR3" s="43"/>
      <c r="AS3" s="43"/>
      <c r="AT3" s="43"/>
      <c r="AU3" s="43"/>
      <c r="AV3" s="43"/>
      <c r="AW3" s="43"/>
      <c r="AX3" s="43"/>
      <c r="AY3" s="43"/>
      <c r="AZ3" s="43"/>
      <c r="BA3" s="43"/>
      <c r="BB3" s="43"/>
      <c r="BC3" s="43"/>
      <c r="BD3" s="43"/>
      <c r="BE3" s="43"/>
      <c r="BF3" s="43"/>
      <c r="BG3" s="43"/>
      <c r="BH3" s="43"/>
      <c r="BI3" s="43"/>
      <c r="BJ3" s="43"/>
      <c r="BK3" s="43"/>
      <c r="BL3" s="43"/>
      <c r="BM3" s="43"/>
      <c r="BN3" s="43"/>
      <c r="BO3" s="43"/>
      <c r="BP3" s="43"/>
      <c r="BQ3" s="43"/>
      <c r="BR3" s="43"/>
      <c r="BS3" s="43"/>
      <c r="BT3" s="43"/>
      <c r="BU3" s="43"/>
      <c r="BV3" s="43"/>
      <c r="BW3" s="43"/>
      <c r="BX3" s="43"/>
      <c r="BY3" s="43"/>
      <c r="BZ3" s="43"/>
      <c r="CA3" s="43"/>
      <c r="CB3" s="43"/>
      <c r="CC3" s="43"/>
      <c r="CD3" s="43"/>
      <c r="CE3" s="43"/>
      <c r="CF3" s="43"/>
      <c r="CG3" s="43"/>
      <c r="CH3" s="43"/>
      <c r="CI3" s="43"/>
      <c r="CJ3" s="43"/>
      <c r="CK3" s="43"/>
      <c r="CL3" s="43"/>
      <c r="CM3" s="43"/>
      <c r="CN3" s="43"/>
      <c r="CO3" s="43"/>
      <c r="CP3" s="43"/>
      <c r="CQ3" s="43"/>
      <c r="CR3" s="43"/>
      <c r="CS3" s="43"/>
      <c r="CT3" s="43"/>
      <c r="CU3" s="43"/>
      <c r="CV3" s="43"/>
      <c r="CW3" s="43"/>
      <c r="CX3" s="43"/>
      <c r="CY3" s="43"/>
      <c r="CZ3" s="43"/>
      <c r="DA3" s="43"/>
      <c r="DB3" s="43"/>
      <c r="DC3" s="43"/>
      <c r="DD3" s="43"/>
      <c r="DE3" s="43"/>
      <c r="DF3" s="43"/>
      <c r="DG3" s="43"/>
      <c r="DH3" s="43"/>
      <c r="DI3" s="43"/>
      <c r="DJ3" s="43"/>
      <c r="DK3" s="43"/>
      <c r="DL3" s="43"/>
      <c r="DM3" s="43"/>
      <c r="DN3" s="43"/>
      <c r="DO3" s="43"/>
      <c r="DP3" s="43"/>
      <c r="DQ3" s="43"/>
      <c r="DR3" s="43"/>
      <c r="DS3" s="43"/>
      <c r="DT3" s="43"/>
      <c r="DU3" s="43"/>
      <c r="DV3" s="43"/>
      <c r="DW3" s="43"/>
      <c r="DX3" s="43"/>
      <c r="DY3" s="43"/>
      <c r="DZ3" s="43"/>
      <c r="EA3" s="43"/>
      <c r="EB3" s="43"/>
      <c r="EC3" s="43"/>
      <c r="ED3" s="43"/>
      <c r="EE3" s="43"/>
      <c r="EF3" s="43"/>
      <c r="EG3" s="43"/>
      <c r="EH3" s="43"/>
      <c r="EI3" s="43"/>
      <c r="EJ3" s="43"/>
      <c r="EK3" s="43"/>
      <c r="EL3" s="43"/>
      <c r="EM3" s="43"/>
      <c r="EN3" s="43"/>
      <c r="EO3" s="43"/>
      <c r="EP3" s="43"/>
      <c r="EQ3" s="43"/>
      <c r="ER3" s="43"/>
      <c r="ES3" s="43"/>
      <c r="ET3" s="43"/>
      <c r="EU3" s="43"/>
      <c r="EV3" s="43"/>
      <c r="EW3" s="43"/>
      <c r="EX3" s="43"/>
      <c r="EY3" s="43"/>
      <c r="EZ3" s="43"/>
      <c r="FA3" s="43"/>
      <c r="FB3" s="43"/>
      <c r="FC3" s="43"/>
      <c r="FD3" s="43"/>
      <c r="FE3" s="43"/>
      <c r="FF3" s="43"/>
      <c r="FG3" s="43"/>
      <c r="FH3" s="43"/>
      <c r="FI3" s="43"/>
      <c r="FJ3" s="43"/>
      <c r="FK3" s="43"/>
      <c r="FL3" s="43"/>
      <c r="FM3" s="43"/>
      <c r="FN3" s="43"/>
      <c r="FO3" s="43"/>
      <c r="FP3" s="43"/>
      <c r="FQ3" s="43"/>
      <c r="FR3" s="43"/>
      <c r="FS3" s="43"/>
      <c r="FT3" s="43"/>
      <c r="FU3" s="43"/>
      <c r="FV3" s="43"/>
      <c r="FW3" s="43"/>
      <c r="FX3" s="43"/>
      <c r="FY3" s="43"/>
      <c r="FZ3" s="43"/>
      <c r="GA3" s="43"/>
      <c r="GB3" s="43"/>
      <c r="GC3" s="43"/>
      <c r="GD3" s="43"/>
      <c r="GE3" s="43"/>
      <c r="GF3" s="43"/>
      <c r="GG3" s="43"/>
      <c r="GH3" s="43"/>
      <c r="GI3" s="43"/>
      <c r="GJ3" s="43"/>
      <c r="GK3" s="43"/>
      <c r="GL3" s="43"/>
      <c r="GM3" s="43"/>
      <c r="GN3" s="43"/>
      <c r="GO3" s="43"/>
      <c r="GP3" s="43"/>
      <c r="GQ3" s="43"/>
      <c r="GR3" s="43"/>
      <c r="GS3" s="43"/>
      <c r="GT3" s="43"/>
      <c r="GU3" s="43"/>
      <c r="GV3" s="43"/>
      <c r="GW3" s="43"/>
      <c r="GX3" s="43"/>
      <c r="GY3" s="43"/>
      <c r="GZ3" s="43"/>
      <c r="HA3" s="43"/>
      <c r="HB3" s="43"/>
      <c r="HC3" s="43"/>
      <c r="HD3" s="43"/>
      <c r="HE3" s="43"/>
      <c r="HF3" s="43"/>
      <c r="HG3" s="43"/>
      <c r="HH3" s="43"/>
      <c r="HI3" s="43"/>
      <c r="HJ3" s="43"/>
      <c r="HK3" s="43"/>
      <c r="HL3" s="43"/>
      <c r="HM3" s="43"/>
      <c r="HN3" s="43"/>
      <c r="HO3" s="43"/>
      <c r="HP3" s="43"/>
      <c r="HQ3" s="43"/>
      <c r="HR3" s="43"/>
    </row>
    <row r="4" spans="1:257" s="44" customFormat="1" ht="27.75" customHeight="1" x14ac:dyDescent="0.2">
      <c r="A4" s="102"/>
      <c r="B4" s="94"/>
      <c r="C4" s="96"/>
      <c r="D4" s="99" t="str">
        <f>"Target for " &amp; RIGHT(Fyear!A1,4) &amp; "-" &amp;RIGHT(Fyear!A1,2)+1</f>
        <v>Target for 2020-21</v>
      </c>
      <c r="E4" s="90" t="s">
        <v>8</v>
      </c>
      <c r="F4" s="90"/>
      <c r="G4" s="90"/>
      <c r="H4" s="91" t="s">
        <v>9</v>
      </c>
      <c r="I4" s="91"/>
      <c r="J4" s="99" t="str">
        <f>"Target for " &amp; RIGHT(Fyear!A1,4) &amp; "-" &amp;RIGHT(Fyear!A1,2)+1</f>
        <v>Target for 2020-21</v>
      </c>
      <c r="K4" s="90" t="s">
        <v>8</v>
      </c>
      <c r="L4" s="90"/>
      <c r="M4" s="90"/>
      <c r="N4" s="91" t="s">
        <v>9</v>
      </c>
      <c r="O4" s="91"/>
      <c r="P4" s="99" t="str">
        <f>"Target for " &amp; RIGHT(B2,4) &amp; "-" &amp;RIGHT(B2,2)+1</f>
        <v>Target for 2020-21</v>
      </c>
      <c r="Q4" s="90" t="s">
        <v>8</v>
      </c>
      <c r="R4" s="90"/>
      <c r="S4" s="90"/>
      <c r="T4" s="91" t="s">
        <v>9</v>
      </c>
      <c r="U4" s="92"/>
      <c r="V4" s="43"/>
      <c r="W4" s="43"/>
      <c r="X4" s="43"/>
      <c r="Y4" s="43"/>
      <c r="Z4" s="43"/>
      <c r="AA4" s="43"/>
      <c r="AB4" s="43"/>
      <c r="AC4" s="43"/>
      <c r="AD4" s="43"/>
      <c r="AE4" s="43"/>
      <c r="AF4" s="43"/>
      <c r="AG4" s="43"/>
      <c r="AH4" s="43"/>
      <c r="AI4" s="43"/>
      <c r="AJ4" s="43"/>
      <c r="AK4" s="43"/>
      <c r="AL4" s="43"/>
      <c r="AM4" s="43"/>
      <c r="AN4" s="43"/>
      <c r="AO4" s="43"/>
      <c r="AP4" s="43"/>
      <c r="AQ4" s="43"/>
      <c r="AR4" s="43"/>
      <c r="AS4" s="43"/>
      <c r="AT4" s="43"/>
      <c r="AU4" s="43"/>
      <c r="AV4" s="43"/>
      <c r="AW4" s="43"/>
      <c r="AX4" s="43"/>
      <c r="AY4" s="43"/>
      <c r="AZ4" s="43"/>
      <c r="BA4" s="43"/>
      <c r="BB4" s="43"/>
      <c r="BC4" s="43"/>
      <c r="BD4" s="43"/>
      <c r="BE4" s="43"/>
      <c r="BF4" s="43"/>
      <c r="BG4" s="43"/>
      <c r="BH4" s="43"/>
      <c r="BI4" s="43"/>
      <c r="BJ4" s="43"/>
      <c r="BK4" s="43"/>
      <c r="BL4" s="43"/>
      <c r="BM4" s="43"/>
      <c r="BN4" s="43"/>
      <c r="BO4" s="43"/>
      <c r="BP4" s="43"/>
      <c r="BQ4" s="43"/>
      <c r="BR4" s="43"/>
      <c r="BS4" s="43"/>
      <c r="BT4" s="43"/>
      <c r="BU4" s="43"/>
      <c r="BV4" s="43"/>
      <c r="BW4" s="43"/>
      <c r="BX4" s="43"/>
      <c r="BY4" s="43"/>
      <c r="BZ4" s="43"/>
      <c r="CA4" s="43"/>
      <c r="CB4" s="43"/>
      <c r="CC4" s="43"/>
      <c r="CD4" s="43"/>
      <c r="CE4" s="43"/>
      <c r="CF4" s="43"/>
      <c r="CG4" s="43"/>
      <c r="CH4" s="43"/>
      <c r="CI4" s="43"/>
      <c r="CJ4" s="43"/>
      <c r="CK4" s="43"/>
      <c r="CL4" s="43"/>
      <c r="CM4" s="43"/>
      <c r="CN4" s="43"/>
      <c r="CO4" s="43"/>
      <c r="CP4" s="43"/>
      <c r="CQ4" s="43"/>
      <c r="CR4" s="43"/>
      <c r="CS4" s="43"/>
      <c r="CT4" s="43"/>
      <c r="CU4" s="43"/>
      <c r="CV4" s="43"/>
      <c r="CW4" s="43"/>
      <c r="CX4" s="43"/>
      <c r="CY4" s="43"/>
      <c r="CZ4" s="43"/>
      <c r="DA4" s="43"/>
      <c r="DB4" s="43"/>
      <c r="DC4" s="43"/>
      <c r="DD4" s="43"/>
      <c r="DE4" s="43"/>
      <c r="DF4" s="43"/>
      <c r="DG4" s="43"/>
      <c r="DH4" s="43"/>
      <c r="DI4" s="43"/>
      <c r="DJ4" s="43"/>
      <c r="DK4" s="43"/>
      <c r="DL4" s="43"/>
      <c r="DM4" s="43"/>
      <c r="DN4" s="43"/>
      <c r="DO4" s="43"/>
      <c r="DP4" s="43"/>
      <c r="DQ4" s="43"/>
      <c r="DR4" s="43"/>
      <c r="DS4" s="43"/>
      <c r="DT4" s="43"/>
      <c r="DU4" s="43"/>
      <c r="DV4" s="43"/>
      <c r="DW4" s="43"/>
      <c r="DX4" s="43"/>
      <c r="DY4" s="43"/>
      <c r="DZ4" s="43"/>
      <c r="EA4" s="43"/>
      <c r="EB4" s="43"/>
      <c r="EC4" s="43"/>
      <c r="ED4" s="43"/>
      <c r="EE4" s="43"/>
      <c r="EF4" s="43"/>
      <c r="EG4" s="43"/>
      <c r="EH4" s="43"/>
      <c r="EI4" s="43"/>
      <c r="EJ4" s="43"/>
      <c r="EK4" s="43"/>
      <c r="EL4" s="43"/>
      <c r="EM4" s="43"/>
      <c r="EN4" s="43"/>
      <c r="EO4" s="43"/>
      <c r="EP4" s="43"/>
      <c r="EQ4" s="43"/>
      <c r="ER4" s="43"/>
      <c r="ES4" s="43"/>
      <c r="ET4" s="43"/>
      <c r="EU4" s="43"/>
      <c r="EV4" s="43"/>
      <c r="EW4" s="43"/>
      <c r="EX4" s="43"/>
      <c r="EY4" s="43"/>
      <c r="EZ4" s="43"/>
      <c r="FA4" s="43"/>
      <c r="FB4" s="43"/>
      <c r="FC4" s="43"/>
      <c r="FD4" s="43"/>
      <c r="FE4" s="43"/>
      <c r="FF4" s="43"/>
      <c r="FG4" s="43"/>
      <c r="FH4" s="43"/>
      <c r="FI4" s="43"/>
      <c r="FJ4" s="43"/>
      <c r="FK4" s="43"/>
      <c r="FL4" s="43"/>
      <c r="FM4" s="43"/>
      <c r="FN4" s="43"/>
      <c r="FO4" s="43"/>
      <c r="FP4" s="43"/>
      <c r="FQ4" s="43"/>
      <c r="FR4" s="43"/>
      <c r="FS4" s="43"/>
      <c r="FT4" s="43"/>
      <c r="FU4" s="43"/>
      <c r="FV4" s="43"/>
      <c r="FW4" s="43"/>
      <c r="FX4" s="43"/>
      <c r="FY4" s="43"/>
      <c r="FZ4" s="43"/>
      <c r="GA4" s="43"/>
      <c r="GB4" s="43"/>
      <c r="GC4" s="43"/>
      <c r="GD4" s="43"/>
      <c r="GE4" s="43"/>
      <c r="GF4" s="43"/>
      <c r="GG4" s="43"/>
      <c r="GH4" s="43"/>
      <c r="GI4" s="43"/>
      <c r="GJ4" s="43"/>
      <c r="GK4" s="43"/>
      <c r="GL4" s="43"/>
      <c r="GM4" s="43"/>
      <c r="GN4" s="43"/>
      <c r="GO4" s="43"/>
      <c r="GP4" s="43"/>
      <c r="GQ4" s="43"/>
      <c r="GR4" s="43"/>
      <c r="GS4" s="43"/>
      <c r="GT4" s="43"/>
      <c r="GU4" s="43"/>
      <c r="GV4" s="43"/>
      <c r="GW4" s="43"/>
      <c r="GX4" s="43"/>
      <c r="GY4" s="43"/>
      <c r="GZ4" s="43"/>
      <c r="HA4" s="43"/>
      <c r="HB4" s="43"/>
      <c r="HC4" s="43"/>
      <c r="HD4" s="43"/>
      <c r="HE4" s="43"/>
      <c r="HF4" s="43"/>
      <c r="HG4" s="43"/>
      <c r="HH4" s="43"/>
      <c r="HI4" s="43"/>
      <c r="HJ4" s="43"/>
      <c r="HK4" s="43"/>
      <c r="HL4" s="43"/>
      <c r="HM4" s="43"/>
      <c r="HN4" s="43"/>
      <c r="HO4" s="43"/>
      <c r="HP4" s="43"/>
      <c r="HQ4" s="43"/>
      <c r="HR4" s="43"/>
    </row>
    <row r="5" spans="1:257" s="45" customFormat="1" ht="25.5" customHeight="1" x14ac:dyDescent="0.2">
      <c r="A5" s="102"/>
      <c r="B5" s="94"/>
      <c r="C5" s="96"/>
      <c r="D5" s="99"/>
      <c r="E5" s="33" t="s">
        <v>91</v>
      </c>
      <c r="F5" s="34" t="s">
        <v>11</v>
      </c>
      <c r="G5" s="34" t="s">
        <v>12</v>
      </c>
      <c r="H5" s="33" t="s">
        <v>13</v>
      </c>
      <c r="I5" s="34" t="s">
        <v>14</v>
      </c>
      <c r="J5" s="99"/>
      <c r="K5" s="33" t="s">
        <v>91</v>
      </c>
      <c r="L5" s="34" t="s">
        <v>11</v>
      </c>
      <c r="M5" s="34" t="s">
        <v>12</v>
      </c>
      <c r="N5" s="33" t="s">
        <v>13</v>
      </c>
      <c r="O5" s="34" t="s">
        <v>14</v>
      </c>
      <c r="P5" s="99"/>
      <c r="Q5" s="33" t="s">
        <v>91</v>
      </c>
      <c r="R5" s="34" t="s">
        <v>11</v>
      </c>
      <c r="S5" s="34" t="s">
        <v>12</v>
      </c>
      <c r="T5" s="33" t="s">
        <v>13</v>
      </c>
      <c r="U5" s="51" t="s">
        <v>14</v>
      </c>
      <c r="HS5" s="46"/>
      <c r="HT5" s="46"/>
      <c r="HU5" s="46"/>
      <c r="HV5" s="46"/>
      <c r="HW5" s="46"/>
      <c r="HX5" s="46"/>
      <c r="HY5" s="46"/>
      <c r="HZ5" s="46"/>
      <c r="IA5" s="46"/>
      <c r="IB5" s="46"/>
      <c r="IC5" s="46"/>
      <c r="ID5" s="46"/>
      <c r="IE5" s="46"/>
      <c r="IF5" s="46"/>
      <c r="IG5" s="46"/>
      <c r="IH5" s="46"/>
      <c r="II5" s="46"/>
      <c r="IJ5" s="46"/>
      <c r="IK5" s="46"/>
      <c r="IL5" s="46"/>
      <c r="IM5" s="46"/>
      <c r="IN5" s="46"/>
      <c r="IO5" s="46"/>
      <c r="IP5" s="46"/>
      <c r="IQ5" s="46"/>
      <c r="IR5" s="46"/>
      <c r="IS5" s="46"/>
      <c r="IT5" s="46"/>
      <c r="IU5" s="46"/>
      <c r="IV5" s="46"/>
      <c r="IW5" s="46"/>
    </row>
    <row r="6" spans="1:257" ht="12" customHeight="1" x14ac:dyDescent="0.2">
      <c r="A6" s="102"/>
      <c r="B6" s="65">
        <v>1</v>
      </c>
      <c r="C6" s="62" t="s">
        <v>15</v>
      </c>
      <c r="D6" s="63">
        <v>0</v>
      </c>
      <c r="E6" s="63">
        <v>0</v>
      </c>
      <c r="F6" s="64">
        <v>0</v>
      </c>
      <c r="G6" s="64">
        <v>0</v>
      </c>
      <c r="H6" s="63">
        <v>0</v>
      </c>
      <c r="I6" s="64">
        <v>0</v>
      </c>
      <c r="J6" s="63">
        <v>0</v>
      </c>
      <c r="K6" s="63">
        <v>0</v>
      </c>
      <c r="L6" s="64">
        <v>0</v>
      </c>
      <c r="M6" s="64">
        <v>0</v>
      </c>
      <c r="N6" s="63">
        <v>0</v>
      </c>
      <c r="O6" s="64">
        <v>0</v>
      </c>
      <c r="P6" s="63">
        <v>0</v>
      </c>
      <c r="Q6" s="63">
        <v>0</v>
      </c>
      <c r="R6" s="64">
        <v>0</v>
      </c>
      <c r="S6" s="64">
        <v>0</v>
      </c>
      <c r="T6" s="63">
        <v>0</v>
      </c>
      <c r="U6" s="66">
        <v>0</v>
      </c>
    </row>
    <row r="7" spans="1:257" ht="12" customHeight="1" x14ac:dyDescent="0.2">
      <c r="A7" s="102"/>
      <c r="B7" s="65">
        <v>2</v>
      </c>
      <c r="C7" s="62" t="s">
        <v>16</v>
      </c>
      <c r="D7" s="63">
        <v>0</v>
      </c>
      <c r="E7" s="63">
        <v>0</v>
      </c>
      <c r="F7" s="64">
        <v>0</v>
      </c>
      <c r="G7" s="64">
        <v>0</v>
      </c>
      <c r="H7" s="63">
        <v>0</v>
      </c>
      <c r="I7" s="64">
        <v>0</v>
      </c>
      <c r="J7" s="63">
        <v>0</v>
      </c>
      <c r="K7" s="63">
        <v>0</v>
      </c>
      <c r="L7" s="64">
        <v>0</v>
      </c>
      <c r="M7" s="64">
        <v>0</v>
      </c>
      <c r="N7" s="63">
        <v>0</v>
      </c>
      <c r="O7" s="64">
        <v>0</v>
      </c>
      <c r="P7" s="63">
        <v>0</v>
      </c>
      <c r="Q7" s="63">
        <v>0</v>
      </c>
      <c r="R7" s="64">
        <v>0</v>
      </c>
      <c r="S7" s="64">
        <v>0</v>
      </c>
      <c r="T7" s="63">
        <v>0</v>
      </c>
      <c r="U7" s="66">
        <v>0</v>
      </c>
    </row>
    <row r="8" spans="1:257" ht="13.5" x14ac:dyDescent="0.2">
      <c r="A8" s="102"/>
      <c r="B8" s="65">
        <v>3</v>
      </c>
      <c r="C8" s="62" t="s">
        <v>17</v>
      </c>
      <c r="D8" s="63">
        <v>0</v>
      </c>
      <c r="E8" s="63">
        <v>16490</v>
      </c>
      <c r="F8" s="64">
        <v>305.20999999999998</v>
      </c>
      <c r="G8" s="64">
        <v>237.59</v>
      </c>
      <c r="H8" s="63">
        <v>36367</v>
      </c>
      <c r="I8" s="64">
        <v>633.53</v>
      </c>
      <c r="J8" s="63">
        <v>0</v>
      </c>
      <c r="K8" s="63">
        <v>0</v>
      </c>
      <c r="L8" s="64">
        <v>0</v>
      </c>
      <c r="M8" s="64">
        <v>0</v>
      </c>
      <c r="N8" s="63">
        <v>0</v>
      </c>
      <c r="O8" s="64">
        <v>0</v>
      </c>
      <c r="P8" s="63">
        <v>0</v>
      </c>
      <c r="Q8" s="63">
        <v>0</v>
      </c>
      <c r="R8" s="64">
        <v>0</v>
      </c>
      <c r="S8" s="64">
        <v>0</v>
      </c>
      <c r="T8" s="63">
        <v>0</v>
      </c>
      <c r="U8" s="66">
        <v>0</v>
      </c>
    </row>
    <row r="9" spans="1:257" ht="13.5" x14ac:dyDescent="0.2">
      <c r="A9" s="102"/>
      <c r="B9" s="65">
        <v>4</v>
      </c>
      <c r="C9" s="62" t="s">
        <v>18</v>
      </c>
      <c r="D9" s="63">
        <v>0</v>
      </c>
      <c r="E9" s="63">
        <v>767</v>
      </c>
      <c r="F9" s="64">
        <v>21.83</v>
      </c>
      <c r="G9" s="64">
        <v>17.670000000000002</v>
      </c>
      <c r="H9" s="63">
        <v>11107</v>
      </c>
      <c r="I9" s="64">
        <v>275.02999999999997</v>
      </c>
      <c r="J9" s="63">
        <v>0</v>
      </c>
      <c r="K9" s="63">
        <v>0</v>
      </c>
      <c r="L9" s="64">
        <v>0</v>
      </c>
      <c r="M9" s="64">
        <v>0</v>
      </c>
      <c r="N9" s="63">
        <v>56</v>
      </c>
      <c r="O9" s="64">
        <v>0.02</v>
      </c>
      <c r="P9" s="63">
        <v>0</v>
      </c>
      <c r="Q9" s="63">
        <v>0</v>
      </c>
      <c r="R9" s="64">
        <v>0</v>
      </c>
      <c r="S9" s="64">
        <v>0</v>
      </c>
      <c r="T9" s="63">
        <v>0</v>
      </c>
      <c r="U9" s="66">
        <v>0</v>
      </c>
    </row>
    <row r="10" spans="1:257" ht="13.5" x14ac:dyDescent="0.2">
      <c r="A10" s="102"/>
      <c r="B10" s="65">
        <v>5</v>
      </c>
      <c r="C10" s="62" t="s">
        <v>19</v>
      </c>
      <c r="D10" s="63">
        <v>0</v>
      </c>
      <c r="E10" s="63">
        <v>725</v>
      </c>
      <c r="F10" s="64">
        <v>16.09</v>
      </c>
      <c r="G10" s="64">
        <v>11.54</v>
      </c>
      <c r="H10" s="63">
        <v>5811</v>
      </c>
      <c r="I10" s="64">
        <v>105.35</v>
      </c>
      <c r="J10" s="63">
        <v>0</v>
      </c>
      <c r="K10" s="63">
        <v>0</v>
      </c>
      <c r="L10" s="64">
        <v>0</v>
      </c>
      <c r="M10" s="64">
        <v>0</v>
      </c>
      <c r="N10" s="63">
        <v>0</v>
      </c>
      <c r="O10" s="64">
        <v>0</v>
      </c>
      <c r="P10" s="63">
        <v>0</v>
      </c>
      <c r="Q10" s="63">
        <v>0</v>
      </c>
      <c r="R10" s="64">
        <v>0</v>
      </c>
      <c r="S10" s="64">
        <v>0</v>
      </c>
      <c r="T10" s="63">
        <v>0</v>
      </c>
      <c r="U10" s="66">
        <v>0</v>
      </c>
    </row>
    <row r="11" spans="1:257" ht="13.5" x14ac:dyDescent="0.2">
      <c r="A11" s="102"/>
      <c r="B11" s="65">
        <v>6</v>
      </c>
      <c r="C11" s="62" t="s">
        <v>20</v>
      </c>
      <c r="D11" s="63">
        <v>0</v>
      </c>
      <c r="E11" s="63">
        <v>1748</v>
      </c>
      <c r="F11" s="64">
        <v>22.48</v>
      </c>
      <c r="G11" s="64">
        <v>19.350000000000001</v>
      </c>
      <c r="H11" s="63">
        <v>9744</v>
      </c>
      <c r="I11" s="64">
        <v>97.53</v>
      </c>
      <c r="J11" s="63">
        <v>0</v>
      </c>
      <c r="K11" s="63">
        <v>0</v>
      </c>
      <c r="L11" s="64">
        <v>0</v>
      </c>
      <c r="M11" s="64">
        <v>0</v>
      </c>
      <c r="N11" s="63">
        <v>0</v>
      </c>
      <c r="O11" s="64">
        <v>0</v>
      </c>
      <c r="P11" s="63">
        <v>0</v>
      </c>
      <c r="Q11" s="63">
        <v>0</v>
      </c>
      <c r="R11" s="64">
        <v>0</v>
      </c>
      <c r="S11" s="64">
        <v>0</v>
      </c>
      <c r="T11" s="63">
        <v>0</v>
      </c>
      <c r="U11" s="66">
        <v>0</v>
      </c>
    </row>
    <row r="12" spans="1:257" ht="13.5" x14ac:dyDescent="0.2">
      <c r="A12" s="102"/>
      <c r="B12" s="65">
        <v>7</v>
      </c>
      <c r="C12" s="62" t="s">
        <v>21</v>
      </c>
      <c r="D12" s="63">
        <v>0</v>
      </c>
      <c r="E12" s="63">
        <v>1358</v>
      </c>
      <c r="F12" s="64">
        <v>16.149999999999999</v>
      </c>
      <c r="G12" s="64">
        <v>14.31</v>
      </c>
      <c r="H12" s="63">
        <v>21575</v>
      </c>
      <c r="I12" s="64">
        <v>196.01</v>
      </c>
      <c r="J12" s="63">
        <v>0</v>
      </c>
      <c r="K12" s="63">
        <v>0</v>
      </c>
      <c r="L12" s="64">
        <v>0</v>
      </c>
      <c r="M12" s="64">
        <v>0</v>
      </c>
      <c r="N12" s="63">
        <v>0</v>
      </c>
      <c r="O12" s="64">
        <v>0</v>
      </c>
      <c r="P12" s="63">
        <v>0</v>
      </c>
      <c r="Q12" s="63">
        <v>0</v>
      </c>
      <c r="R12" s="64">
        <v>0</v>
      </c>
      <c r="S12" s="64">
        <v>0</v>
      </c>
      <c r="T12" s="63">
        <v>0</v>
      </c>
      <c r="U12" s="66">
        <v>0</v>
      </c>
    </row>
    <row r="13" spans="1:257" ht="13.5" x14ac:dyDescent="0.2">
      <c r="A13" s="102"/>
      <c r="B13" s="65">
        <v>8</v>
      </c>
      <c r="C13" s="62" t="s">
        <v>22</v>
      </c>
      <c r="D13" s="63">
        <v>0</v>
      </c>
      <c r="E13" s="63">
        <v>0</v>
      </c>
      <c r="F13" s="64">
        <v>0</v>
      </c>
      <c r="G13" s="64">
        <v>0</v>
      </c>
      <c r="H13" s="63">
        <v>0</v>
      </c>
      <c r="I13" s="64">
        <v>0</v>
      </c>
      <c r="J13" s="63">
        <v>0</v>
      </c>
      <c r="K13" s="63">
        <v>0</v>
      </c>
      <c r="L13" s="64">
        <v>0</v>
      </c>
      <c r="M13" s="64">
        <v>0</v>
      </c>
      <c r="N13" s="63">
        <v>0</v>
      </c>
      <c r="O13" s="64">
        <v>0</v>
      </c>
      <c r="P13" s="63">
        <v>0</v>
      </c>
      <c r="Q13" s="63">
        <v>0</v>
      </c>
      <c r="R13" s="64">
        <v>0</v>
      </c>
      <c r="S13" s="64">
        <v>0</v>
      </c>
      <c r="T13" s="63">
        <v>0</v>
      </c>
      <c r="U13" s="66">
        <v>0</v>
      </c>
    </row>
    <row r="14" spans="1:257" ht="13.5" x14ac:dyDescent="0.2">
      <c r="A14" s="102"/>
      <c r="B14" s="65">
        <v>9</v>
      </c>
      <c r="C14" s="62" t="s">
        <v>23</v>
      </c>
      <c r="D14" s="63">
        <v>0</v>
      </c>
      <c r="E14" s="63">
        <v>0</v>
      </c>
      <c r="F14" s="64">
        <v>0</v>
      </c>
      <c r="G14" s="64">
        <v>0</v>
      </c>
      <c r="H14" s="63">
        <v>0</v>
      </c>
      <c r="I14" s="64">
        <v>0</v>
      </c>
      <c r="J14" s="63">
        <v>0</v>
      </c>
      <c r="K14" s="63">
        <v>0</v>
      </c>
      <c r="L14" s="64">
        <v>0</v>
      </c>
      <c r="M14" s="64">
        <v>0</v>
      </c>
      <c r="N14" s="63">
        <v>0</v>
      </c>
      <c r="O14" s="64">
        <v>0</v>
      </c>
      <c r="P14" s="63">
        <v>0</v>
      </c>
      <c r="Q14" s="63">
        <v>0</v>
      </c>
      <c r="R14" s="64">
        <v>0</v>
      </c>
      <c r="S14" s="64">
        <v>0</v>
      </c>
      <c r="T14" s="63">
        <v>0</v>
      </c>
      <c r="U14" s="66">
        <v>0</v>
      </c>
    </row>
    <row r="15" spans="1:257" ht="13.5" x14ac:dyDescent="0.2">
      <c r="A15" s="102"/>
      <c r="B15" s="65">
        <v>10</v>
      </c>
      <c r="C15" s="62" t="s">
        <v>24</v>
      </c>
      <c r="D15" s="63">
        <v>0</v>
      </c>
      <c r="E15" s="63">
        <v>2047</v>
      </c>
      <c r="F15" s="64">
        <v>33.33</v>
      </c>
      <c r="G15" s="64">
        <v>27.38</v>
      </c>
      <c r="H15" s="63">
        <v>9531</v>
      </c>
      <c r="I15" s="64">
        <v>138.6</v>
      </c>
      <c r="J15" s="63">
        <v>0</v>
      </c>
      <c r="K15" s="63">
        <v>0</v>
      </c>
      <c r="L15" s="64">
        <v>0</v>
      </c>
      <c r="M15" s="64">
        <v>0</v>
      </c>
      <c r="N15" s="63">
        <v>0</v>
      </c>
      <c r="O15" s="64">
        <v>0</v>
      </c>
      <c r="P15" s="63">
        <v>0</v>
      </c>
      <c r="Q15" s="63">
        <v>0</v>
      </c>
      <c r="R15" s="64">
        <v>0</v>
      </c>
      <c r="S15" s="64">
        <v>0</v>
      </c>
      <c r="T15" s="63">
        <v>0</v>
      </c>
      <c r="U15" s="66">
        <v>0</v>
      </c>
    </row>
    <row r="16" spans="1:257" ht="13.5" x14ac:dyDescent="0.2">
      <c r="A16" s="102"/>
      <c r="B16" s="65">
        <v>11</v>
      </c>
      <c r="C16" s="62" t="s">
        <v>25</v>
      </c>
      <c r="D16" s="63">
        <v>0</v>
      </c>
      <c r="E16" s="63">
        <v>585</v>
      </c>
      <c r="F16" s="64">
        <v>11.46</v>
      </c>
      <c r="G16" s="64">
        <v>5.86</v>
      </c>
      <c r="H16" s="63">
        <v>2433</v>
      </c>
      <c r="I16" s="64">
        <v>35.28</v>
      </c>
      <c r="J16" s="63">
        <v>0</v>
      </c>
      <c r="K16" s="63">
        <v>0</v>
      </c>
      <c r="L16" s="64">
        <v>0</v>
      </c>
      <c r="M16" s="64">
        <v>0</v>
      </c>
      <c r="N16" s="63">
        <v>0</v>
      </c>
      <c r="O16" s="64">
        <v>0</v>
      </c>
      <c r="P16" s="63">
        <v>0</v>
      </c>
      <c r="Q16" s="63">
        <v>15</v>
      </c>
      <c r="R16" s="64">
        <v>5</v>
      </c>
      <c r="S16" s="64">
        <v>0.05</v>
      </c>
      <c r="T16" s="63">
        <v>20</v>
      </c>
      <c r="U16" s="66">
        <v>0.19</v>
      </c>
    </row>
    <row r="17" spans="1:226" ht="13.5" x14ac:dyDescent="0.2">
      <c r="A17" s="102"/>
      <c r="B17" s="65">
        <v>12</v>
      </c>
      <c r="C17" s="62" t="s">
        <v>26</v>
      </c>
      <c r="D17" s="63">
        <v>0</v>
      </c>
      <c r="E17" s="63">
        <v>0</v>
      </c>
      <c r="F17" s="64">
        <v>0</v>
      </c>
      <c r="G17" s="64">
        <v>0</v>
      </c>
      <c r="H17" s="63">
        <v>0</v>
      </c>
      <c r="I17" s="64">
        <v>0</v>
      </c>
      <c r="J17" s="63">
        <v>0</v>
      </c>
      <c r="K17" s="63">
        <v>0</v>
      </c>
      <c r="L17" s="64">
        <v>0</v>
      </c>
      <c r="M17" s="64">
        <v>0</v>
      </c>
      <c r="N17" s="63">
        <v>0</v>
      </c>
      <c r="O17" s="64">
        <v>0</v>
      </c>
      <c r="P17" s="63">
        <v>0</v>
      </c>
      <c r="Q17" s="63">
        <v>0</v>
      </c>
      <c r="R17" s="64">
        <v>0</v>
      </c>
      <c r="S17" s="64">
        <v>0</v>
      </c>
      <c r="T17" s="63">
        <v>0</v>
      </c>
      <c r="U17" s="66">
        <v>0</v>
      </c>
    </row>
    <row r="18" spans="1:226" ht="13.5" x14ac:dyDescent="0.2">
      <c r="A18" s="102"/>
      <c r="B18" s="65">
        <v>13</v>
      </c>
      <c r="C18" s="62" t="s">
        <v>27</v>
      </c>
      <c r="D18" s="63">
        <v>0</v>
      </c>
      <c r="E18" s="63">
        <v>59</v>
      </c>
      <c r="F18" s="64">
        <v>0.2</v>
      </c>
      <c r="G18" s="64">
        <v>0.16</v>
      </c>
      <c r="H18" s="63">
        <v>327</v>
      </c>
      <c r="I18" s="64">
        <v>4.71</v>
      </c>
      <c r="J18" s="63">
        <v>0</v>
      </c>
      <c r="K18" s="63">
        <v>0</v>
      </c>
      <c r="L18" s="64">
        <v>0</v>
      </c>
      <c r="M18" s="64">
        <v>0</v>
      </c>
      <c r="N18" s="63">
        <v>0</v>
      </c>
      <c r="O18" s="64">
        <v>0</v>
      </c>
      <c r="P18" s="63">
        <v>0</v>
      </c>
      <c r="Q18" s="63">
        <v>0</v>
      </c>
      <c r="R18" s="64">
        <v>0</v>
      </c>
      <c r="S18" s="64">
        <v>0</v>
      </c>
      <c r="T18" s="63">
        <v>0</v>
      </c>
      <c r="U18" s="66">
        <v>0</v>
      </c>
    </row>
    <row r="19" spans="1:226" ht="13.5" x14ac:dyDescent="0.2">
      <c r="A19" s="102"/>
      <c r="B19" s="65">
        <v>14</v>
      </c>
      <c r="C19" s="62" t="s">
        <v>28</v>
      </c>
      <c r="D19" s="63">
        <v>12</v>
      </c>
      <c r="E19" s="63">
        <v>1549</v>
      </c>
      <c r="F19" s="64">
        <v>11.45</v>
      </c>
      <c r="G19" s="64">
        <v>11.45</v>
      </c>
      <c r="H19" s="63">
        <v>27995</v>
      </c>
      <c r="I19" s="64">
        <v>283.98</v>
      </c>
      <c r="J19" s="63">
        <v>0</v>
      </c>
      <c r="K19" s="63">
        <v>0</v>
      </c>
      <c r="L19" s="64">
        <v>0</v>
      </c>
      <c r="M19" s="64">
        <v>0</v>
      </c>
      <c r="N19" s="63">
        <v>0</v>
      </c>
      <c r="O19" s="64">
        <v>0</v>
      </c>
      <c r="P19" s="63">
        <v>0</v>
      </c>
      <c r="Q19" s="63">
        <v>0</v>
      </c>
      <c r="R19" s="64">
        <v>0</v>
      </c>
      <c r="S19" s="64">
        <v>0</v>
      </c>
      <c r="T19" s="63">
        <v>0</v>
      </c>
      <c r="U19" s="66">
        <v>0</v>
      </c>
    </row>
    <row r="20" spans="1:226" ht="13.5" x14ac:dyDescent="0.2">
      <c r="A20" s="102"/>
      <c r="B20" s="65">
        <v>15</v>
      </c>
      <c r="C20" s="62" t="s">
        <v>29</v>
      </c>
      <c r="D20" s="63">
        <v>0</v>
      </c>
      <c r="E20" s="63">
        <v>0</v>
      </c>
      <c r="F20" s="64">
        <v>0</v>
      </c>
      <c r="G20" s="64">
        <v>0</v>
      </c>
      <c r="H20" s="63">
        <v>0</v>
      </c>
      <c r="I20" s="64">
        <v>0</v>
      </c>
      <c r="J20" s="63">
        <v>0</v>
      </c>
      <c r="K20" s="63">
        <v>0</v>
      </c>
      <c r="L20" s="64">
        <v>0</v>
      </c>
      <c r="M20" s="64">
        <v>0</v>
      </c>
      <c r="N20" s="63">
        <v>0</v>
      </c>
      <c r="O20" s="64">
        <v>0</v>
      </c>
      <c r="P20" s="63">
        <v>0</v>
      </c>
      <c r="Q20" s="63">
        <v>0</v>
      </c>
      <c r="R20" s="64">
        <v>0</v>
      </c>
      <c r="S20" s="64">
        <v>0</v>
      </c>
      <c r="T20" s="63">
        <v>0</v>
      </c>
      <c r="U20" s="66">
        <v>0</v>
      </c>
    </row>
    <row r="21" spans="1:226" ht="13.5" x14ac:dyDescent="0.2">
      <c r="A21" s="102"/>
      <c r="B21" s="65">
        <v>16</v>
      </c>
      <c r="C21" s="62" t="s">
        <v>30</v>
      </c>
      <c r="D21" s="63">
        <v>0</v>
      </c>
      <c r="E21" s="63">
        <v>2148</v>
      </c>
      <c r="F21" s="64">
        <v>31</v>
      </c>
      <c r="G21" s="64">
        <v>722.09</v>
      </c>
      <c r="H21" s="63">
        <v>85617</v>
      </c>
      <c r="I21" s="64">
        <v>1291.02</v>
      </c>
      <c r="J21" s="63">
        <v>0</v>
      </c>
      <c r="K21" s="63">
        <v>0</v>
      </c>
      <c r="L21" s="64">
        <v>0</v>
      </c>
      <c r="M21" s="64">
        <v>0</v>
      </c>
      <c r="N21" s="63">
        <v>0</v>
      </c>
      <c r="O21" s="64">
        <v>0</v>
      </c>
      <c r="P21" s="63">
        <v>0</v>
      </c>
      <c r="Q21" s="63">
        <v>0</v>
      </c>
      <c r="R21" s="64">
        <v>0</v>
      </c>
      <c r="S21" s="64">
        <v>0</v>
      </c>
      <c r="T21" s="63">
        <v>0</v>
      </c>
      <c r="U21" s="66">
        <v>0</v>
      </c>
    </row>
    <row r="22" spans="1:226" ht="13.5" x14ac:dyDescent="0.2">
      <c r="A22" s="102"/>
      <c r="B22" s="65">
        <v>17</v>
      </c>
      <c r="C22" s="62" t="s">
        <v>31</v>
      </c>
      <c r="D22" s="63">
        <v>0</v>
      </c>
      <c r="E22" s="63">
        <v>0</v>
      </c>
      <c r="F22" s="64">
        <v>0</v>
      </c>
      <c r="G22" s="64">
        <v>0</v>
      </c>
      <c r="H22" s="63">
        <v>0</v>
      </c>
      <c r="I22" s="64">
        <v>0</v>
      </c>
      <c r="J22" s="63">
        <v>0</v>
      </c>
      <c r="K22" s="63">
        <v>0</v>
      </c>
      <c r="L22" s="64">
        <v>0</v>
      </c>
      <c r="M22" s="64">
        <v>0</v>
      </c>
      <c r="N22" s="63">
        <v>0</v>
      </c>
      <c r="O22" s="64">
        <v>0</v>
      </c>
      <c r="P22" s="63">
        <v>0</v>
      </c>
      <c r="Q22" s="63">
        <v>0</v>
      </c>
      <c r="R22" s="64">
        <v>0</v>
      </c>
      <c r="S22" s="64">
        <v>0</v>
      </c>
      <c r="T22" s="63">
        <v>0</v>
      </c>
      <c r="U22" s="66">
        <v>0</v>
      </c>
    </row>
    <row r="23" spans="1:226" ht="13.5" x14ac:dyDescent="0.2">
      <c r="A23" s="102"/>
      <c r="B23" s="65">
        <v>18</v>
      </c>
      <c r="C23" s="62" t="s">
        <v>32</v>
      </c>
      <c r="D23" s="63">
        <v>0</v>
      </c>
      <c r="E23" s="63">
        <v>1299</v>
      </c>
      <c r="F23" s="64">
        <v>18.27</v>
      </c>
      <c r="G23" s="64">
        <v>12.25</v>
      </c>
      <c r="H23" s="63">
        <v>2900</v>
      </c>
      <c r="I23" s="64">
        <v>43.7</v>
      </c>
      <c r="J23" s="63">
        <v>0</v>
      </c>
      <c r="K23" s="63">
        <v>0</v>
      </c>
      <c r="L23" s="64">
        <v>0</v>
      </c>
      <c r="M23" s="64">
        <v>0</v>
      </c>
      <c r="N23" s="63">
        <v>0</v>
      </c>
      <c r="O23" s="64">
        <v>0</v>
      </c>
      <c r="P23" s="63">
        <v>0</v>
      </c>
      <c r="Q23" s="63">
        <v>0</v>
      </c>
      <c r="R23" s="64">
        <v>0</v>
      </c>
      <c r="S23" s="64">
        <v>0</v>
      </c>
      <c r="T23" s="63">
        <v>993</v>
      </c>
      <c r="U23" s="66">
        <v>8.7200000000000006</v>
      </c>
    </row>
    <row r="24" spans="1:226" ht="13.5" x14ac:dyDescent="0.2">
      <c r="A24" s="102"/>
      <c r="B24" s="65">
        <v>19</v>
      </c>
      <c r="C24" s="62" t="s">
        <v>33</v>
      </c>
      <c r="D24" s="63">
        <v>0</v>
      </c>
      <c r="E24" s="63">
        <v>1070</v>
      </c>
      <c r="F24" s="64">
        <v>13.7</v>
      </c>
      <c r="G24" s="64">
        <v>11.12</v>
      </c>
      <c r="H24" s="63">
        <v>9202</v>
      </c>
      <c r="I24" s="64">
        <v>157.52000000000001</v>
      </c>
      <c r="J24" s="63">
        <v>0</v>
      </c>
      <c r="K24" s="63">
        <v>0</v>
      </c>
      <c r="L24" s="64">
        <v>0</v>
      </c>
      <c r="M24" s="64">
        <v>0</v>
      </c>
      <c r="N24" s="63">
        <v>0</v>
      </c>
      <c r="O24" s="64">
        <v>0</v>
      </c>
      <c r="P24" s="63">
        <v>0</v>
      </c>
      <c r="Q24" s="63">
        <v>0</v>
      </c>
      <c r="R24" s="64">
        <v>0</v>
      </c>
      <c r="S24" s="64">
        <v>0</v>
      </c>
      <c r="T24" s="63">
        <v>84</v>
      </c>
      <c r="U24" s="66">
        <v>0.23</v>
      </c>
    </row>
    <row r="25" spans="1:226" ht="13.5" x14ac:dyDescent="0.2">
      <c r="A25" s="102"/>
      <c r="B25" s="65">
        <v>20</v>
      </c>
      <c r="C25" s="62" t="s">
        <v>34</v>
      </c>
      <c r="D25" s="63">
        <v>0</v>
      </c>
      <c r="E25" s="63">
        <v>0</v>
      </c>
      <c r="F25" s="64">
        <v>0</v>
      </c>
      <c r="G25" s="64">
        <v>0</v>
      </c>
      <c r="H25" s="63">
        <v>0</v>
      </c>
      <c r="I25" s="64">
        <v>0</v>
      </c>
      <c r="J25" s="63">
        <v>0</v>
      </c>
      <c r="K25" s="63">
        <v>0</v>
      </c>
      <c r="L25" s="64">
        <v>0</v>
      </c>
      <c r="M25" s="64">
        <v>0</v>
      </c>
      <c r="N25" s="63">
        <v>0</v>
      </c>
      <c r="O25" s="64">
        <v>0</v>
      </c>
      <c r="P25" s="63">
        <v>0</v>
      </c>
      <c r="Q25" s="63">
        <v>0</v>
      </c>
      <c r="R25" s="64">
        <v>0</v>
      </c>
      <c r="S25" s="64">
        <v>0</v>
      </c>
      <c r="T25" s="63">
        <v>0</v>
      </c>
      <c r="U25" s="66">
        <v>0</v>
      </c>
    </row>
    <row r="26" spans="1:226" ht="13.5" x14ac:dyDescent="0.2">
      <c r="A26" s="102"/>
      <c r="B26" s="65">
        <v>21</v>
      </c>
      <c r="C26" s="62" t="s">
        <v>35</v>
      </c>
      <c r="D26" s="63">
        <v>0</v>
      </c>
      <c r="E26" s="63">
        <v>0</v>
      </c>
      <c r="F26" s="64">
        <v>0</v>
      </c>
      <c r="G26" s="64">
        <v>0</v>
      </c>
      <c r="H26" s="63">
        <v>0</v>
      </c>
      <c r="I26" s="64">
        <v>0</v>
      </c>
      <c r="J26" s="63">
        <v>0</v>
      </c>
      <c r="K26" s="63">
        <v>0</v>
      </c>
      <c r="L26" s="64">
        <v>0</v>
      </c>
      <c r="M26" s="64">
        <v>0</v>
      </c>
      <c r="N26" s="63">
        <v>0</v>
      </c>
      <c r="O26" s="64">
        <v>0</v>
      </c>
      <c r="P26" s="63">
        <v>0</v>
      </c>
      <c r="Q26" s="63">
        <v>0</v>
      </c>
      <c r="R26" s="64">
        <v>0</v>
      </c>
      <c r="S26" s="64">
        <v>0</v>
      </c>
      <c r="T26" s="63">
        <v>0</v>
      </c>
      <c r="U26" s="66">
        <v>0</v>
      </c>
    </row>
    <row r="27" spans="1:226" s="16" customFormat="1" ht="13.5" x14ac:dyDescent="0.2">
      <c r="A27" s="102"/>
      <c r="B27" s="36"/>
      <c r="C27" s="11" t="s">
        <v>36</v>
      </c>
      <c r="D27" s="12">
        <f t="shared" ref="D27:U27" si="0">SUM(D6:D26)</f>
        <v>12</v>
      </c>
      <c r="E27" s="12">
        <f t="shared" si="0"/>
        <v>29845</v>
      </c>
      <c r="F27" s="13">
        <f t="shared" si="0"/>
        <v>501.16999999999985</v>
      </c>
      <c r="G27" s="13">
        <f t="shared" si="0"/>
        <v>1090.77</v>
      </c>
      <c r="H27" s="12">
        <f t="shared" si="0"/>
        <v>222609</v>
      </c>
      <c r="I27" s="13">
        <f t="shared" si="0"/>
        <v>3262.2599999999998</v>
      </c>
      <c r="J27" s="12">
        <f t="shared" si="0"/>
        <v>0</v>
      </c>
      <c r="K27" s="12">
        <f t="shared" si="0"/>
        <v>0</v>
      </c>
      <c r="L27" s="13">
        <f t="shared" si="0"/>
        <v>0</v>
      </c>
      <c r="M27" s="13">
        <f t="shared" si="0"/>
        <v>0</v>
      </c>
      <c r="N27" s="12">
        <f t="shared" si="0"/>
        <v>56</v>
      </c>
      <c r="O27" s="13">
        <f t="shared" si="0"/>
        <v>0.02</v>
      </c>
      <c r="P27" s="12">
        <f t="shared" si="0"/>
        <v>0</v>
      </c>
      <c r="Q27" s="12">
        <f t="shared" si="0"/>
        <v>15</v>
      </c>
      <c r="R27" s="13">
        <f t="shared" si="0"/>
        <v>5</v>
      </c>
      <c r="S27" s="13">
        <f t="shared" si="0"/>
        <v>0.05</v>
      </c>
      <c r="T27" s="12">
        <f t="shared" si="0"/>
        <v>1097</v>
      </c>
      <c r="U27" s="37">
        <f t="shared" si="0"/>
        <v>9.14</v>
      </c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15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5"/>
      <c r="EY27" s="15"/>
      <c r="EZ27" s="15"/>
      <c r="FA27" s="15"/>
      <c r="FB27" s="15"/>
      <c r="FC27" s="15"/>
      <c r="FD27" s="15"/>
      <c r="FE27" s="15"/>
      <c r="FF27" s="15"/>
      <c r="FG27" s="15"/>
      <c r="FH27" s="15"/>
      <c r="FI27" s="15"/>
      <c r="FJ27" s="15"/>
      <c r="FK27" s="15"/>
      <c r="FL27" s="15"/>
      <c r="FM27" s="15"/>
      <c r="FN27" s="15"/>
      <c r="FO27" s="15"/>
      <c r="FP27" s="15"/>
      <c r="FQ27" s="15"/>
      <c r="FR27" s="15"/>
      <c r="FS27" s="15"/>
      <c r="FT27" s="15"/>
      <c r="FU27" s="15"/>
      <c r="FV27" s="15"/>
      <c r="FW27" s="15"/>
      <c r="FX27" s="15"/>
      <c r="FY27" s="15"/>
      <c r="FZ27" s="15"/>
      <c r="GA27" s="15"/>
      <c r="GB27" s="15"/>
      <c r="GC27" s="15"/>
      <c r="GD27" s="15"/>
      <c r="GE27" s="15"/>
      <c r="GF27" s="15"/>
      <c r="GG27" s="15"/>
      <c r="GH27" s="15"/>
      <c r="GI27" s="15"/>
      <c r="GJ27" s="15"/>
      <c r="GK27" s="15"/>
      <c r="GL27" s="15"/>
      <c r="GM27" s="15"/>
      <c r="GN27" s="15"/>
      <c r="GO27" s="15"/>
      <c r="GP27" s="15"/>
      <c r="GQ27" s="15"/>
      <c r="GR27" s="15"/>
      <c r="GS27" s="15"/>
      <c r="GT27" s="15"/>
      <c r="GU27" s="15"/>
      <c r="GV27" s="15"/>
      <c r="GW27" s="15"/>
      <c r="GX27" s="15"/>
      <c r="GY27" s="15"/>
      <c r="GZ27" s="15"/>
      <c r="HA27" s="15"/>
      <c r="HB27" s="15"/>
      <c r="HC27" s="15"/>
      <c r="HD27" s="15"/>
      <c r="HE27" s="15"/>
      <c r="HF27" s="15"/>
      <c r="HG27" s="15"/>
      <c r="HH27" s="15"/>
      <c r="HI27" s="15"/>
      <c r="HJ27" s="15"/>
      <c r="HK27" s="15"/>
      <c r="HL27" s="15"/>
      <c r="HM27" s="15"/>
      <c r="HN27" s="15"/>
      <c r="HO27" s="15"/>
      <c r="HP27" s="15"/>
      <c r="HQ27" s="15"/>
      <c r="HR27" s="15"/>
    </row>
    <row r="28" spans="1:226" ht="13.5" x14ac:dyDescent="0.2">
      <c r="A28" s="102"/>
      <c r="B28" s="65">
        <v>22</v>
      </c>
      <c r="C28" s="62" t="s">
        <v>37</v>
      </c>
      <c r="D28" s="63">
        <v>0</v>
      </c>
      <c r="E28" s="63">
        <v>260</v>
      </c>
      <c r="F28" s="64">
        <v>7.16</v>
      </c>
      <c r="G28" s="64">
        <v>4.71</v>
      </c>
      <c r="H28" s="63">
        <v>6378</v>
      </c>
      <c r="I28" s="64">
        <v>325.38</v>
      </c>
      <c r="J28" s="63">
        <v>0</v>
      </c>
      <c r="K28" s="63">
        <v>0</v>
      </c>
      <c r="L28" s="64">
        <v>0</v>
      </c>
      <c r="M28" s="64">
        <v>0</v>
      </c>
      <c r="N28" s="63">
        <v>0</v>
      </c>
      <c r="O28" s="64">
        <v>0</v>
      </c>
      <c r="P28" s="63">
        <v>0</v>
      </c>
      <c r="Q28" s="63">
        <v>0</v>
      </c>
      <c r="R28" s="64">
        <v>0</v>
      </c>
      <c r="S28" s="64">
        <v>0</v>
      </c>
      <c r="T28" s="63">
        <v>0</v>
      </c>
      <c r="U28" s="66">
        <v>0</v>
      </c>
    </row>
    <row r="29" spans="1:226" ht="13.5" x14ac:dyDescent="0.2">
      <c r="A29" s="102"/>
      <c r="B29" s="65">
        <v>23</v>
      </c>
      <c r="C29" s="62" t="s">
        <v>38</v>
      </c>
      <c r="D29" s="63">
        <v>0</v>
      </c>
      <c r="E29" s="63">
        <v>0</v>
      </c>
      <c r="F29" s="64">
        <v>0</v>
      </c>
      <c r="G29" s="64">
        <v>0</v>
      </c>
      <c r="H29" s="63">
        <v>0</v>
      </c>
      <c r="I29" s="64">
        <v>0</v>
      </c>
      <c r="J29" s="63">
        <v>0</v>
      </c>
      <c r="K29" s="63">
        <v>0</v>
      </c>
      <c r="L29" s="64">
        <v>0</v>
      </c>
      <c r="M29" s="64">
        <v>0</v>
      </c>
      <c r="N29" s="63">
        <v>0</v>
      </c>
      <c r="O29" s="64">
        <v>0</v>
      </c>
      <c r="P29" s="63">
        <v>0</v>
      </c>
      <c r="Q29" s="63">
        <v>0</v>
      </c>
      <c r="R29" s="64">
        <v>0</v>
      </c>
      <c r="S29" s="64">
        <v>0</v>
      </c>
      <c r="T29" s="63">
        <v>0</v>
      </c>
      <c r="U29" s="66">
        <v>0</v>
      </c>
    </row>
    <row r="30" spans="1:226" ht="13.5" x14ac:dyDescent="0.2">
      <c r="A30" s="102"/>
      <c r="B30" s="65">
        <v>24</v>
      </c>
      <c r="C30" s="62" t="s">
        <v>39</v>
      </c>
      <c r="D30" s="63">
        <v>0</v>
      </c>
      <c r="E30" s="63">
        <v>0</v>
      </c>
      <c r="F30" s="64">
        <v>0</v>
      </c>
      <c r="G30" s="64">
        <v>0</v>
      </c>
      <c r="H30" s="63">
        <v>0</v>
      </c>
      <c r="I30" s="64">
        <v>0</v>
      </c>
      <c r="J30" s="63">
        <v>0</v>
      </c>
      <c r="K30" s="63">
        <v>0</v>
      </c>
      <c r="L30" s="64">
        <v>0</v>
      </c>
      <c r="M30" s="64">
        <v>0</v>
      </c>
      <c r="N30" s="63">
        <v>0</v>
      </c>
      <c r="O30" s="64">
        <v>0</v>
      </c>
      <c r="P30" s="63">
        <v>0</v>
      </c>
      <c r="Q30" s="63">
        <v>0</v>
      </c>
      <c r="R30" s="64">
        <v>0</v>
      </c>
      <c r="S30" s="64">
        <v>0</v>
      </c>
      <c r="T30" s="63">
        <v>0</v>
      </c>
      <c r="U30" s="66">
        <v>0</v>
      </c>
    </row>
    <row r="31" spans="1:226" ht="13.5" x14ac:dyDescent="0.2">
      <c r="A31" s="102"/>
      <c r="B31" s="65">
        <v>25</v>
      </c>
      <c r="C31" s="62" t="s">
        <v>40</v>
      </c>
      <c r="D31" s="63">
        <v>0</v>
      </c>
      <c r="E31" s="63">
        <v>2</v>
      </c>
      <c r="F31" s="64">
        <v>0.47</v>
      </c>
      <c r="G31" s="64">
        <v>0.47</v>
      </c>
      <c r="H31" s="63">
        <v>1056</v>
      </c>
      <c r="I31" s="64">
        <v>143.69999999999999</v>
      </c>
      <c r="J31" s="63">
        <v>0</v>
      </c>
      <c r="K31" s="63">
        <v>0</v>
      </c>
      <c r="L31" s="64">
        <v>0</v>
      </c>
      <c r="M31" s="64">
        <v>0</v>
      </c>
      <c r="N31" s="63">
        <v>0</v>
      </c>
      <c r="O31" s="64">
        <v>0</v>
      </c>
      <c r="P31" s="63">
        <v>0</v>
      </c>
      <c r="Q31" s="63">
        <v>0</v>
      </c>
      <c r="R31" s="64">
        <v>0</v>
      </c>
      <c r="S31" s="64">
        <v>0</v>
      </c>
      <c r="T31" s="63">
        <v>0</v>
      </c>
      <c r="U31" s="66">
        <v>0</v>
      </c>
    </row>
    <row r="32" spans="1:226" ht="13.5" x14ac:dyDescent="0.2">
      <c r="A32" s="102"/>
      <c r="B32" s="65">
        <v>26</v>
      </c>
      <c r="C32" s="62" t="s">
        <v>41</v>
      </c>
      <c r="D32" s="63">
        <v>0</v>
      </c>
      <c r="E32" s="63">
        <v>0</v>
      </c>
      <c r="F32" s="64">
        <v>0</v>
      </c>
      <c r="G32" s="64">
        <v>0</v>
      </c>
      <c r="H32" s="63">
        <v>0</v>
      </c>
      <c r="I32" s="64">
        <v>0</v>
      </c>
      <c r="J32" s="63">
        <v>0</v>
      </c>
      <c r="K32" s="63">
        <v>0</v>
      </c>
      <c r="L32" s="64">
        <v>0</v>
      </c>
      <c r="M32" s="64">
        <v>0</v>
      </c>
      <c r="N32" s="63">
        <v>0</v>
      </c>
      <c r="O32" s="64">
        <v>0</v>
      </c>
      <c r="P32" s="63">
        <v>0</v>
      </c>
      <c r="Q32" s="63">
        <v>0</v>
      </c>
      <c r="R32" s="64">
        <v>0</v>
      </c>
      <c r="S32" s="64">
        <v>0</v>
      </c>
      <c r="T32" s="63">
        <v>0</v>
      </c>
      <c r="U32" s="66">
        <v>0</v>
      </c>
    </row>
    <row r="33" spans="1:226" ht="13.5" x14ac:dyDescent="0.2">
      <c r="A33" s="102"/>
      <c r="B33" s="65">
        <v>27</v>
      </c>
      <c r="C33" s="62" t="s">
        <v>42</v>
      </c>
      <c r="D33" s="63">
        <v>0</v>
      </c>
      <c r="E33" s="63">
        <v>2761</v>
      </c>
      <c r="F33" s="64">
        <v>78</v>
      </c>
      <c r="G33" s="64">
        <v>78</v>
      </c>
      <c r="H33" s="63">
        <v>67631</v>
      </c>
      <c r="I33" s="64">
        <v>653.11</v>
      </c>
      <c r="J33" s="63">
        <v>0</v>
      </c>
      <c r="K33" s="63">
        <v>0</v>
      </c>
      <c r="L33" s="64">
        <v>0</v>
      </c>
      <c r="M33" s="64">
        <v>0</v>
      </c>
      <c r="N33" s="63">
        <v>0</v>
      </c>
      <c r="O33" s="64">
        <v>0</v>
      </c>
      <c r="P33" s="63">
        <v>0</v>
      </c>
      <c r="Q33" s="63">
        <v>1344</v>
      </c>
      <c r="R33" s="64">
        <v>47</v>
      </c>
      <c r="S33" s="64">
        <v>47</v>
      </c>
      <c r="T33" s="63">
        <v>65422</v>
      </c>
      <c r="U33" s="66">
        <v>818.97</v>
      </c>
    </row>
    <row r="34" spans="1:226" ht="13.5" x14ac:dyDescent="0.2">
      <c r="A34" s="102"/>
      <c r="B34" s="65">
        <v>28</v>
      </c>
      <c r="C34" s="62" t="s">
        <v>43</v>
      </c>
      <c r="D34" s="63">
        <v>0</v>
      </c>
      <c r="E34" s="63">
        <v>2186</v>
      </c>
      <c r="F34" s="64">
        <v>54.24</v>
      </c>
      <c r="G34" s="64">
        <v>54.24</v>
      </c>
      <c r="H34" s="63">
        <v>2710</v>
      </c>
      <c r="I34" s="64">
        <v>139.75</v>
      </c>
      <c r="J34" s="63">
        <v>0</v>
      </c>
      <c r="K34" s="63">
        <v>0</v>
      </c>
      <c r="L34" s="64">
        <v>0</v>
      </c>
      <c r="M34" s="64">
        <v>0</v>
      </c>
      <c r="N34" s="63">
        <v>0</v>
      </c>
      <c r="O34" s="64">
        <v>0</v>
      </c>
      <c r="P34" s="63">
        <v>0</v>
      </c>
      <c r="Q34" s="63">
        <v>0</v>
      </c>
      <c r="R34" s="64">
        <v>0</v>
      </c>
      <c r="S34" s="64">
        <v>0</v>
      </c>
      <c r="T34" s="63">
        <v>0</v>
      </c>
      <c r="U34" s="66">
        <v>0</v>
      </c>
    </row>
    <row r="35" spans="1:226" ht="13.5" x14ac:dyDescent="0.2">
      <c r="A35" s="102"/>
      <c r="B35" s="65">
        <v>29</v>
      </c>
      <c r="C35" s="62" t="s">
        <v>44</v>
      </c>
      <c r="D35" s="63">
        <v>0</v>
      </c>
      <c r="E35" s="63">
        <v>512</v>
      </c>
      <c r="F35" s="64">
        <v>14.49</v>
      </c>
      <c r="G35" s="64">
        <v>14.49</v>
      </c>
      <c r="H35" s="63">
        <v>10329</v>
      </c>
      <c r="I35" s="64">
        <v>252.71</v>
      </c>
      <c r="J35" s="63">
        <v>0</v>
      </c>
      <c r="K35" s="63">
        <v>0</v>
      </c>
      <c r="L35" s="64">
        <v>0</v>
      </c>
      <c r="M35" s="64">
        <v>0</v>
      </c>
      <c r="N35" s="63">
        <v>0</v>
      </c>
      <c r="O35" s="64">
        <v>0</v>
      </c>
      <c r="P35" s="63">
        <v>0</v>
      </c>
      <c r="Q35" s="63">
        <v>0</v>
      </c>
      <c r="R35" s="64">
        <v>0</v>
      </c>
      <c r="S35" s="64">
        <v>0</v>
      </c>
      <c r="T35" s="63">
        <v>0</v>
      </c>
      <c r="U35" s="66">
        <v>0</v>
      </c>
    </row>
    <row r="36" spans="1:226" ht="13.5" x14ac:dyDescent="0.2">
      <c r="A36" s="102"/>
      <c r="B36" s="65">
        <v>30</v>
      </c>
      <c r="C36" s="62" t="s">
        <v>45</v>
      </c>
      <c r="D36" s="63">
        <v>0</v>
      </c>
      <c r="E36" s="63">
        <v>0</v>
      </c>
      <c r="F36" s="64">
        <v>0</v>
      </c>
      <c r="G36" s="64">
        <v>0</v>
      </c>
      <c r="H36" s="63">
        <v>0</v>
      </c>
      <c r="I36" s="64">
        <v>0</v>
      </c>
      <c r="J36" s="63">
        <v>0</v>
      </c>
      <c r="K36" s="63">
        <v>0</v>
      </c>
      <c r="L36" s="64">
        <v>0</v>
      </c>
      <c r="M36" s="64">
        <v>0</v>
      </c>
      <c r="N36" s="63">
        <v>0</v>
      </c>
      <c r="O36" s="64">
        <v>0</v>
      </c>
      <c r="P36" s="63">
        <v>0</v>
      </c>
      <c r="Q36" s="63">
        <v>0</v>
      </c>
      <c r="R36" s="64">
        <v>0</v>
      </c>
      <c r="S36" s="64">
        <v>0</v>
      </c>
      <c r="T36" s="63">
        <v>0</v>
      </c>
      <c r="U36" s="66">
        <v>0</v>
      </c>
    </row>
    <row r="37" spans="1:226" ht="13.5" x14ac:dyDescent="0.2">
      <c r="A37" s="102"/>
      <c r="B37" s="65">
        <v>31</v>
      </c>
      <c r="C37" s="62" t="s">
        <v>46</v>
      </c>
      <c r="D37" s="63">
        <v>0</v>
      </c>
      <c r="E37" s="63">
        <v>342</v>
      </c>
      <c r="F37" s="64">
        <v>57.21</v>
      </c>
      <c r="G37" s="64">
        <v>0.33800000000000002</v>
      </c>
      <c r="H37" s="63">
        <v>6</v>
      </c>
      <c r="I37" s="64">
        <v>47.8</v>
      </c>
      <c r="J37" s="63">
        <v>0</v>
      </c>
      <c r="K37" s="63">
        <v>0</v>
      </c>
      <c r="L37" s="64">
        <v>0</v>
      </c>
      <c r="M37" s="64">
        <v>0</v>
      </c>
      <c r="N37" s="63">
        <v>0</v>
      </c>
      <c r="O37" s="64">
        <v>0</v>
      </c>
      <c r="P37" s="63">
        <v>0</v>
      </c>
      <c r="Q37" s="63">
        <v>0</v>
      </c>
      <c r="R37" s="64">
        <v>0</v>
      </c>
      <c r="S37" s="64">
        <v>0</v>
      </c>
      <c r="T37" s="63">
        <v>0</v>
      </c>
      <c r="U37" s="66">
        <v>0</v>
      </c>
    </row>
    <row r="38" spans="1:226" ht="13.5" x14ac:dyDescent="0.2">
      <c r="A38" s="102"/>
      <c r="B38" s="65">
        <v>32</v>
      </c>
      <c r="C38" s="62" t="s">
        <v>47</v>
      </c>
      <c r="D38" s="63">
        <v>0</v>
      </c>
      <c r="E38" s="63">
        <v>0</v>
      </c>
      <c r="F38" s="64">
        <v>0</v>
      </c>
      <c r="G38" s="64">
        <v>0</v>
      </c>
      <c r="H38" s="63">
        <v>0</v>
      </c>
      <c r="I38" s="64">
        <v>0</v>
      </c>
      <c r="J38" s="63">
        <v>0</v>
      </c>
      <c r="K38" s="63">
        <v>0</v>
      </c>
      <c r="L38" s="64">
        <v>0</v>
      </c>
      <c r="M38" s="64">
        <v>0</v>
      </c>
      <c r="N38" s="63">
        <v>0</v>
      </c>
      <c r="O38" s="64">
        <v>0</v>
      </c>
      <c r="P38" s="63">
        <v>0</v>
      </c>
      <c r="Q38" s="63">
        <v>1</v>
      </c>
      <c r="R38" s="64">
        <v>0.05</v>
      </c>
      <c r="S38" s="64">
        <v>0.03</v>
      </c>
      <c r="T38" s="63">
        <v>85</v>
      </c>
      <c r="U38" s="66">
        <v>0.52</v>
      </c>
    </row>
    <row r="39" spans="1:226" ht="13.5" x14ac:dyDescent="0.2">
      <c r="A39" s="102"/>
      <c r="B39" s="65">
        <v>33</v>
      </c>
      <c r="C39" s="62" t="s">
        <v>48</v>
      </c>
      <c r="D39" s="63">
        <v>0</v>
      </c>
      <c r="E39" s="63">
        <v>0</v>
      </c>
      <c r="F39" s="64">
        <v>0</v>
      </c>
      <c r="G39" s="64">
        <v>0</v>
      </c>
      <c r="H39" s="63">
        <v>0</v>
      </c>
      <c r="I39" s="64">
        <v>0</v>
      </c>
      <c r="J39" s="63">
        <v>0</v>
      </c>
      <c r="K39" s="63">
        <v>0</v>
      </c>
      <c r="L39" s="64">
        <v>0</v>
      </c>
      <c r="M39" s="64">
        <v>0</v>
      </c>
      <c r="N39" s="63">
        <v>0</v>
      </c>
      <c r="O39" s="64">
        <v>0</v>
      </c>
      <c r="P39" s="63">
        <v>0</v>
      </c>
      <c r="Q39" s="63">
        <v>0</v>
      </c>
      <c r="R39" s="64">
        <v>0</v>
      </c>
      <c r="S39" s="64">
        <v>0</v>
      </c>
      <c r="T39" s="63">
        <v>0</v>
      </c>
      <c r="U39" s="66">
        <v>0</v>
      </c>
    </row>
    <row r="40" spans="1:226" ht="13.5" x14ac:dyDescent="0.2">
      <c r="A40" s="102"/>
      <c r="B40" s="65">
        <v>34</v>
      </c>
      <c r="C40" s="62" t="s">
        <v>49</v>
      </c>
      <c r="D40" s="63">
        <v>0</v>
      </c>
      <c r="E40" s="63">
        <v>0</v>
      </c>
      <c r="F40" s="64">
        <v>0</v>
      </c>
      <c r="G40" s="64">
        <v>0</v>
      </c>
      <c r="H40" s="63">
        <v>0</v>
      </c>
      <c r="I40" s="64">
        <v>0</v>
      </c>
      <c r="J40" s="63">
        <v>0</v>
      </c>
      <c r="K40" s="63">
        <v>0</v>
      </c>
      <c r="L40" s="64">
        <v>0</v>
      </c>
      <c r="M40" s="64">
        <v>0</v>
      </c>
      <c r="N40" s="63">
        <v>0</v>
      </c>
      <c r="O40" s="64">
        <v>0</v>
      </c>
      <c r="P40" s="63">
        <v>0</v>
      </c>
      <c r="Q40" s="63">
        <v>0</v>
      </c>
      <c r="R40" s="64">
        <v>0</v>
      </c>
      <c r="S40" s="64">
        <v>0</v>
      </c>
      <c r="T40" s="63">
        <v>0</v>
      </c>
      <c r="U40" s="66">
        <v>0</v>
      </c>
    </row>
    <row r="41" spans="1:226" ht="13.5" x14ac:dyDescent="0.2">
      <c r="A41" s="102"/>
      <c r="B41" s="65">
        <v>35</v>
      </c>
      <c r="C41" s="62" t="s">
        <v>50</v>
      </c>
      <c r="D41" s="63">
        <v>0</v>
      </c>
      <c r="E41" s="63">
        <v>27</v>
      </c>
      <c r="F41" s="64">
        <v>1.03</v>
      </c>
      <c r="G41" s="64">
        <v>1.03</v>
      </c>
      <c r="H41" s="63">
        <v>688</v>
      </c>
      <c r="I41" s="64">
        <v>23.99</v>
      </c>
      <c r="J41" s="63">
        <v>0</v>
      </c>
      <c r="K41" s="63">
        <v>0</v>
      </c>
      <c r="L41" s="64">
        <v>0</v>
      </c>
      <c r="M41" s="64">
        <v>0</v>
      </c>
      <c r="N41" s="63">
        <v>0</v>
      </c>
      <c r="O41" s="64">
        <v>0</v>
      </c>
      <c r="P41" s="63">
        <v>0</v>
      </c>
      <c r="Q41" s="63">
        <v>0</v>
      </c>
      <c r="R41" s="64">
        <v>0</v>
      </c>
      <c r="S41" s="64">
        <v>0</v>
      </c>
      <c r="T41" s="63">
        <v>475</v>
      </c>
      <c r="U41" s="66">
        <v>0.02</v>
      </c>
    </row>
    <row r="42" spans="1:226" ht="13.5" x14ac:dyDescent="0.2">
      <c r="A42" s="102"/>
      <c r="B42" s="65">
        <v>36</v>
      </c>
      <c r="C42" s="62" t="s">
        <v>51</v>
      </c>
      <c r="D42" s="63">
        <v>0</v>
      </c>
      <c r="E42" s="63">
        <v>0</v>
      </c>
      <c r="F42" s="64">
        <v>0</v>
      </c>
      <c r="G42" s="64">
        <v>0</v>
      </c>
      <c r="H42" s="63">
        <v>0</v>
      </c>
      <c r="I42" s="64">
        <v>0</v>
      </c>
      <c r="J42" s="63">
        <v>0</v>
      </c>
      <c r="K42" s="63">
        <v>0</v>
      </c>
      <c r="L42" s="64">
        <v>0</v>
      </c>
      <c r="M42" s="64">
        <v>0</v>
      </c>
      <c r="N42" s="63">
        <v>0</v>
      </c>
      <c r="O42" s="64">
        <v>0</v>
      </c>
      <c r="P42" s="63">
        <v>0</v>
      </c>
      <c r="Q42" s="63">
        <v>0</v>
      </c>
      <c r="R42" s="64">
        <v>0</v>
      </c>
      <c r="S42" s="64">
        <v>0</v>
      </c>
      <c r="T42" s="63">
        <v>0</v>
      </c>
      <c r="U42" s="66">
        <v>0</v>
      </c>
    </row>
    <row r="43" spans="1:226" ht="13.5" x14ac:dyDescent="0.2">
      <c r="A43" s="102"/>
      <c r="B43" s="65">
        <v>37</v>
      </c>
      <c r="C43" s="62" t="s">
        <v>52</v>
      </c>
      <c r="D43" s="63">
        <v>0</v>
      </c>
      <c r="E43" s="63">
        <v>22</v>
      </c>
      <c r="F43" s="64">
        <v>0.43</v>
      </c>
      <c r="G43" s="64">
        <v>0.43</v>
      </c>
      <c r="H43" s="63">
        <v>27</v>
      </c>
      <c r="I43" s="64">
        <v>1.92</v>
      </c>
      <c r="J43" s="63">
        <v>0</v>
      </c>
      <c r="K43" s="63">
        <v>0</v>
      </c>
      <c r="L43" s="64">
        <v>0</v>
      </c>
      <c r="M43" s="64">
        <v>0</v>
      </c>
      <c r="N43" s="63">
        <v>0</v>
      </c>
      <c r="O43" s="64">
        <v>0</v>
      </c>
      <c r="P43" s="63">
        <v>0</v>
      </c>
      <c r="Q43" s="63">
        <v>0</v>
      </c>
      <c r="R43" s="64">
        <v>0</v>
      </c>
      <c r="S43" s="64">
        <v>0</v>
      </c>
      <c r="T43" s="63">
        <v>0</v>
      </c>
      <c r="U43" s="66">
        <v>0</v>
      </c>
    </row>
    <row r="44" spans="1:226" ht="13.5" x14ac:dyDescent="0.2">
      <c r="A44" s="102"/>
      <c r="B44" s="65">
        <v>38</v>
      </c>
      <c r="C44" s="62" t="s">
        <v>53</v>
      </c>
      <c r="D44" s="63">
        <v>0</v>
      </c>
      <c r="E44" s="63">
        <v>0</v>
      </c>
      <c r="F44" s="64">
        <v>0</v>
      </c>
      <c r="G44" s="64">
        <v>0</v>
      </c>
      <c r="H44" s="63">
        <v>0</v>
      </c>
      <c r="I44" s="64">
        <v>0</v>
      </c>
      <c r="J44" s="63">
        <v>0</v>
      </c>
      <c r="K44" s="63">
        <v>0</v>
      </c>
      <c r="L44" s="64">
        <v>0</v>
      </c>
      <c r="M44" s="64">
        <v>0</v>
      </c>
      <c r="N44" s="63">
        <v>0</v>
      </c>
      <c r="O44" s="64">
        <v>0</v>
      </c>
      <c r="P44" s="63">
        <v>0</v>
      </c>
      <c r="Q44" s="63">
        <v>0</v>
      </c>
      <c r="R44" s="64">
        <v>0</v>
      </c>
      <c r="S44" s="64">
        <v>0</v>
      </c>
      <c r="T44" s="63">
        <v>0</v>
      </c>
      <c r="U44" s="66">
        <v>0</v>
      </c>
    </row>
    <row r="45" spans="1:226" ht="13.5" x14ac:dyDescent="0.2">
      <c r="A45" s="102"/>
      <c r="B45" s="65">
        <v>39</v>
      </c>
      <c r="C45" s="62" t="s">
        <v>54</v>
      </c>
      <c r="D45" s="63">
        <v>0</v>
      </c>
      <c r="E45" s="63">
        <v>0</v>
      </c>
      <c r="F45" s="64">
        <v>0</v>
      </c>
      <c r="G45" s="64">
        <v>0</v>
      </c>
      <c r="H45" s="63">
        <v>0</v>
      </c>
      <c r="I45" s="64">
        <v>0</v>
      </c>
      <c r="J45" s="63">
        <v>0</v>
      </c>
      <c r="K45" s="63">
        <v>0</v>
      </c>
      <c r="L45" s="64">
        <v>0</v>
      </c>
      <c r="M45" s="64">
        <v>0</v>
      </c>
      <c r="N45" s="63">
        <v>0</v>
      </c>
      <c r="O45" s="64">
        <v>0</v>
      </c>
      <c r="P45" s="63">
        <v>0</v>
      </c>
      <c r="Q45" s="63">
        <v>0</v>
      </c>
      <c r="R45" s="64">
        <v>0</v>
      </c>
      <c r="S45" s="64">
        <v>0</v>
      </c>
      <c r="T45" s="63">
        <v>0</v>
      </c>
      <c r="U45" s="66">
        <v>0</v>
      </c>
    </row>
    <row r="46" spans="1:226" ht="13.5" x14ac:dyDescent="0.2">
      <c r="A46" s="102"/>
      <c r="B46" s="65">
        <v>40</v>
      </c>
      <c r="C46" s="62" t="s">
        <v>55</v>
      </c>
      <c r="D46" s="63">
        <v>0</v>
      </c>
      <c r="E46" s="63">
        <v>0</v>
      </c>
      <c r="F46" s="64">
        <v>0</v>
      </c>
      <c r="G46" s="64">
        <v>0</v>
      </c>
      <c r="H46" s="63">
        <v>0</v>
      </c>
      <c r="I46" s="64">
        <v>0</v>
      </c>
      <c r="J46" s="63">
        <v>0</v>
      </c>
      <c r="K46" s="63">
        <v>0</v>
      </c>
      <c r="L46" s="64">
        <v>0</v>
      </c>
      <c r="M46" s="64">
        <v>0</v>
      </c>
      <c r="N46" s="63">
        <v>0</v>
      </c>
      <c r="O46" s="64">
        <v>0</v>
      </c>
      <c r="P46" s="63">
        <v>0</v>
      </c>
      <c r="Q46" s="63">
        <v>0</v>
      </c>
      <c r="R46" s="64">
        <v>0</v>
      </c>
      <c r="S46" s="64">
        <v>0</v>
      </c>
      <c r="T46" s="63">
        <v>0</v>
      </c>
      <c r="U46" s="66">
        <v>0</v>
      </c>
    </row>
    <row r="47" spans="1:226" s="16" customFormat="1" ht="13.5" x14ac:dyDescent="0.2">
      <c r="A47" s="102"/>
      <c r="B47" s="38"/>
      <c r="C47" s="11" t="s">
        <v>56</v>
      </c>
      <c r="D47" s="12">
        <f t="shared" ref="D47:U47" si="1">SUM(D28:D46)</f>
        <v>0</v>
      </c>
      <c r="E47" s="12">
        <f t="shared" si="1"/>
        <v>6112</v>
      </c>
      <c r="F47" s="13">
        <f t="shared" si="1"/>
        <v>213.03000000000003</v>
      </c>
      <c r="G47" s="13">
        <f t="shared" si="1"/>
        <v>153.70800000000003</v>
      </c>
      <c r="H47" s="12">
        <f t="shared" si="1"/>
        <v>88825</v>
      </c>
      <c r="I47" s="13">
        <f t="shared" si="1"/>
        <v>1588.3600000000001</v>
      </c>
      <c r="J47" s="12">
        <f t="shared" si="1"/>
        <v>0</v>
      </c>
      <c r="K47" s="12">
        <f t="shared" si="1"/>
        <v>0</v>
      </c>
      <c r="L47" s="13">
        <f t="shared" si="1"/>
        <v>0</v>
      </c>
      <c r="M47" s="13">
        <f t="shared" si="1"/>
        <v>0</v>
      </c>
      <c r="N47" s="12">
        <f t="shared" si="1"/>
        <v>0</v>
      </c>
      <c r="O47" s="13">
        <f t="shared" si="1"/>
        <v>0</v>
      </c>
      <c r="P47" s="12">
        <f t="shared" si="1"/>
        <v>0</v>
      </c>
      <c r="Q47" s="12">
        <f t="shared" si="1"/>
        <v>1345</v>
      </c>
      <c r="R47" s="13">
        <f t="shared" si="1"/>
        <v>47.05</v>
      </c>
      <c r="S47" s="13">
        <f t="shared" si="1"/>
        <v>47.03</v>
      </c>
      <c r="T47" s="12">
        <f t="shared" si="1"/>
        <v>65982</v>
      </c>
      <c r="U47" s="37">
        <f t="shared" si="1"/>
        <v>819.51</v>
      </c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5"/>
      <c r="BG47" s="15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5"/>
      <c r="BV47" s="15"/>
      <c r="BW47" s="15"/>
      <c r="BX47" s="15"/>
      <c r="BY47" s="15"/>
      <c r="BZ47" s="15"/>
      <c r="CA47" s="15"/>
      <c r="CB47" s="15"/>
      <c r="CC47" s="15"/>
      <c r="CD47" s="15"/>
      <c r="CE47" s="15"/>
      <c r="CF47" s="15"/>
      <c r="CG47" s="15"/>
      <c r="CH47" s="15"/>
      <c r="CI47" s="15"/>
      <c r="CJ47" s="15"/>
      <c r="CK47" s="15"/>
      <c r="CL47" s="15"/>
      <c r="CM47" s="15"/>
      <c r="CN47" s="15"/>
      <c r="CO47" s="15"/>
      <c r="CP47" s="15"/>
      <c r="CQ47" s="15"/>
      <c r="CR47" s="15"/>
      <c r="CS47" s="15"/>
      <c r="CT47" s="15"/>
      <c r="CU47" s="15"/>
      <c r="CV47" s="15"/>
      <c r="CW47" s="15"/>
      <c r="CX47" s="15"/>
      <c r="CY47" s="15"/>
      <c r="CZ47" s="15"/>
      <c r="DA47" s="15"/>
      <c r="DB47" s="15"/>
      <c r="DC47" s="15"/>
      <c r="DD47" s="15"/>
      <c r="DE47" s="15"/>
      <c r="DF47" s="15"/>
      <c r="DG47" s="15"/>
      <c r="DH47" s="15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15"/>
      <c r="DU47" s="15"/>
      <c r="DV47" s="15"/>
      <c r="DW47" s="15"/>
      <c r="DX47" s="15"/>
      <c r="DY47" s="15"/>
      <c r="DZ47" s="15"/>
      <c r="EA47" s="15"/>
      <c r="EB47" s="15"/>
      <c r="EC47" s="15"/>
      <c r="ED47" s="15"/>
      <c r="EE47" s="15"/>
      <c r="EF47" s="15"/>
      <c r="EG47" s="15"/>
      <c r="EH47" s="15"/>
      <c r="EI47" s="15"/>
      <c r="EJ47" s="15"/>
      <c r="EK47" s="15"/>
      <c r="EL47" s="15"/>
      <c r="EM47" s="15"/>
      <c r="EN47" s="15"/>
      <c r="EO47" s="15"/>
      <c r="EP47" s="15"/>
      <c r="EQ47" s="15"/>
      <c r="ER47" s="15"/>
      <c r="ES47" s="15"/>
      <c r="ET47" s="15"/>
      <c r="EU47" s="15"/>
      <c r="EV47" s="15"/>
      <c r="EW47" s="15"/>
      <c r="EX47" s="15"/>
      <c r="EY47" s="15"/>
      <c r="EZ47" s="15"/>
      <c r="FA47" s="15"/>
      <c r="FB47" s="15"/>
      <c r="FC47" s="15"/>
      <c r="FD47" s="15"/>
      <c r="FE47" s="15"/>
      <c r="FF47" s="15"/>
      <c r="FG47" s="15"/>
      <c r="FH47" s="15"/>
      <c r="FI47" s="15"/>
      <c r="FJ47" s="15"/>
      <c r="FK47" s="15"/>
      <c r="FL47" s="15"/>
      <c r="FM47" s="15"/>
      <c r="FN47" s="15"/>
      <c r="FO47" s="15"/>
      <c r="FP47" s="15"/>
      <c r="FQ47" s="15"/>
      <c r="FR47" s="15"/>
      <c r="FS47" s="15"/>
      <c r="FT47" s="15"/>
      <c r="FU47" s="15"/>
      <c r="FV47" s="15"/>
      <c r="FW47" s="15"/>
      <c r="FX47" s="15"/>
      <c r="FY47" s="15"/>
      <c r="FZ47" s="15"/>
      <c r="GA47" s="15"/>
      <c r="GB47" s="15"/>
      <c r="GC47" s="15"/>
      <c r="GD47" s="15"/>
      <c r="GE47" s="15"/>
      <c r="GF47" s="15"/>
      <c r="GG47" s="15"/>
      <c r="GH47" s="15"/>
      <c r="GI47" s="15"/>
      <c r="GJ47" s="15"/>
      <c r="GK47" s="15"/>
      <c r="GL47" s="15"/>
      <c r="GM47" s="15"/>
      <c r="GN47" s="15"/>
      <c r="GO47" s="15"/>
      <c r="GP47" s="15"/>
      <c r="GQ47" s="15"/>
      <c r="GR47" s="15"/>
      <c r="GS47" s="15"/>
      <c r="GT47" s="15"/>
      <c r="GU47" s="15"/>
      <c r="GV47" s="15"/>
      <c r="GW47" s="15"/>
      <c r="GX47" s="15"/>
      <c r="GY47" s="15"/>
      <c r="GZ47" s="15"/>
      <c r="HA47" s="15"/>
      <c r="HB47" s="15"/>
      <c r="HC47" s="15"/>
      <c r="HD47" s="15"/>
      <c r="HE47" s="15"/>
      <c r="HF47" s="15"/>
      <c r="HG47" s="15"/>
      <c r="HH47" s="15"/>
      <c r="HI47" s="15"/>
      <c r="HJ47" s="15"/>
      <c r="HK47" s="15"/>
      <c r="HL47" s="15"/>
      <c r="HM47" s="15"/>
      <c r="HN47" s="15"/>
      <c r="HO47" s="15"/>
      <c r="HP47" s="15"/>
      <c r="HQ47" s="15"/>
      <c r="HR47" s="15"/>
    </row>
    <row r="48" spans="1:226" ht="13.5" x14ac:dyDescent="0.2">
      <c r="A48" s="102"/>
      <c r="B48" s="67">
        <v>41</v>
      </c>
      <c r="C48" s="62" t="s">
        <v>57</v>
      </c>
      <c r="D48" s="63">
        <v>0</v>
      </c>
      <c r="E48" s="63">
        <v>60166</v>
      </c>
      <c r="F48" s="64">
        <v>343.87</v>
      </c>
      <c r="G48" s="64">
        <v>341.62</v>
      </c>
      <c r="H48" s="63">
        <v>1661288</v>
      </c>
      <c r="I48" s="64">
        <v>4798.95</v>
      </c>
      <c r="J48" s="63">
        <v>0</v>
      </c>
      <c r="K48" s="63">
        <v>0</v>
      </c>
      <c r="L48" s="64">
        <v>0</v>
      </c>
      <c r="M48" s="64">
        <v>0</v>
      </c>
      <c r="N48" s="63">
        <v>0</v>
      </c>
      <c r="O48" s="64">
        <v>0</v>
      </c>
      <c r="P48" s="63">
        <v>0</v>
      </c>
      <c r="Q48" s="63">
        <v>0</v>
      </c>
      <c r="R48" s="64">
        <v>0</v>
      </c>
      <c r="S48" s="64">
        <v>0</v>
      </c>
      <c r="T48" s="63">
        <v>0</v>
      </c>
      <c r="U48" s="66">
        <v>0</v>
      </c>
    </row>
    <row r="49" spans="1:226" ht="13.5" x14ac:dyDescent="0.2">
      <c r="A49" s="102"/>
      <c r="B49" s="67">
        <v>42</v>
      </c>
      <c r="C49" s="62" t="s">
        <v>58</v>
      </c>
      <c r="D49" s="63">
        <v>0</v>
      </c>
      <c r="E49" s="63">
        <v>0</v>
      </c>
      <c r="F49" s="64">
        <v>0</v>
      </c>
      <c r="G49" s="64">
        <v>0</v>
      </c>
      <c r="H49" s="63">
        <v>0</v>
      </c>
      <c r="I49" s="64">
        <v>0</v>
      </c>
      <c r="J49" s="63">
        <v>0</v>
      </c>
      <c r="K49" s="63">
        <v>0</v>
      </c>
      <c r="L49" s="64">
        <v>0</v>
      </c>
      <c r="M49" s="64">
        <v>0</v>
      </c>
      <c r="N49" s="63">
        <v>0</v>
      </c>
      <c r="O49" s="64">
        <v>0</v>
      </c>
      <c r="P49" s="63">
        <v>0</v>
      </c>
      <c r="Q49" s="63">
        <v>0</v>
      </c>
      <c r="R49" s="64">
        <v>0</v>
      </c>
      <c r="S49" s="64">
        <v>0</v>
      </c>
      <c r="T49" s="63">
        <v>0</v>
      </c>
      <c r="U49" s="66">
        <v>0</v>
      </c>
    </row>
    <row r="50" spans="1:226" ht="13.5" x14ac:dyDescent="0.2">
      <c r="A50" s="102"/>
      <c r="B50" s="67">
        <v>43</v>
      </c>
      <c r="C50" s="62" t="s">
        <v>59</v>
      </c>
      <c r="D50" s="63">
        <v>0</v>
      </c>
      <c r="E50" s="63">
        <v>0</v>
      </c>
      <c r="F50" s="64">
        <v>0</v>
      </c>
      <c r="G50" s="64">
        <v>0</v>
      </c>
      <c r="H50" s="63">
        <v>0</v>
      </c>
      <c r="I50" s="64">
        <v>0</v>
      </c>
      <c r="J50" s="63">
        <v>0</v>
      </c>
      <c r="K50" s="63">
        <v>0</v>
      </c>
      <c r="L50" s="64">
        <v>0</v>
      </c>
      <c r="M50" s="64">
        <v>0</v>
      </c>
      <c r="N50" s="63">
        <v>0</v>
      </c>
      <c r="O50" s="64">
        <v>0</v>
      </c>
      <c r="P50" s="63">
        <v>0</v>
      </c>
      <c r="Q50" s="63">
        <v>0</v>
      </c>
      <c r="R50" s="64">
        <v>0</v>
      </c>
      <c r="S50" s="64">
        <v>0</v>
      </c>
      <c r="T50" s="63">
        <v>0</v>
      </c>
      <c r="U50" s="66">
        <v>0</v>
      </c>
    </row>
    <row r="51" spans="1:226" ht="13.5" x14ac:dyDescent="0.2">
      <c r="A51" s="102"/>
      <c r="B51" s="67">
        <v>44</v>
      </c>
      <c r="C51" s="62" t="s">
        <v>60</v>
      </c>
      <c r="D51" s="63">
        <v>0</v>
      </c>
      <c r="E51" s="63">
        <v>0</v>
      </c>
      <c r="F51" s="64">
        <v>0</v>
      </c>
      <c r="G51" s="64">
        <v>0</v>
      </c>
      <c r="H51" s="63">
        <v>0</v>
      </c>
      <c r="I51" s="64">
        <v>0</v>
      </c>
      <c r="J51" s="63">
        <v>0</v>
      </c>
      <c r="K51" s="63">
        <v>0</v>
      </c>
      <c r="L51" s="64">
        <v>0</v>
      </c>
      <c r="M51" s="64">
        <v>0</v>
      </c>
      <c r="N51" s="63">
        <v>0</v>
      </c>
      <c r="O51" s="64">
        <v>0</v>
      </c>
      <c r="P51" s="63">
        <v>0</v>
      </c>
      <c r="Q51" s="63">
        <v>0</v>
      </c>
      <c r="R51" s="64">
        <v>0</v>
      </c>
      <c r="S51" s="64">
        <v>0</v>
      </c>
      <c r="T51" s="63">
        <v>0</v>
      </c>
      <c r="U51" s="66">
        <v>0</v>
      </c>
    </row>
    <row r="52" spans="1:226" ht="13.5" x14ac:dyDescent="0.2">
      <c r="A52" s="102"/>
      <c r="B52" s="67">
        <v>45</v>
      </c>
      <c r="C52" s="62" t="s">
        <v>61</v>
      </c>
      <c r="D52" s="63">
        <v>0</v>
      </c>
      <c r="E52" s="63">
        <v>0</v>
      </c>
      <c r="F52" s="64">
        <v>0</v>
      </c>
      <c r="G52" s="64">
        <v>0</v>
      </c>
      <c r="H52" s="63">
        <v>0</v>
      </c>
      <c r="I52" s="64">
        <v>0</v>
      </c>
      <c r="J52" s="63">
        <v>0</v>
      </c>
      <c r="K52" s="63">
        <v>0</v>
      </c>
      <c r="L52" s="64">
        <v>0</v>
      </c>
      <c r="M52" s="64">
        <v>0</v>
      </c>
      <c r="N52" s="63">
        <v>0</v>
      </c>
      <c r="O52" s="64">
        <v>0</v>
      </c>
      <c r="P52" s="63">
        <v>0</v>
      </c>
      <c r="Q52" s="63">
        <v>0</v>
      </c>
      <c r="R52" s="64">
        <v>0</v>
      </c>
      <c r="S52" s="64">
        <v>0</v>
      </c>
      <c r="T52" s="63">
        <v>0</v>
      </c>
      <c r="U52" s="66">
        <v>0</v>
      </c>
    </row>
    <row r="53" spans="1:226" ht="13.5" x14ac:dyDescent="0.2">
      <c r="A53" s="102"/>
      <c r="B53" s="67">
        <v>46</v>
      </c>
      <c r="C53" s="62" t="s">
        <v>62</v>
      </c>
      <c r="D53" s="63">
        <v>0</v>
      </c>
      <c r="E53" s="63">
        <v>0</v>
      </c>
      <c r="F53" s="64">
        <v>0</v>
      </c>
      <c r="G53" s="64">
        <v>0</v>
      </c>
      <c r="H53" s="63">
        <v>0</v>
      </c>
      <c r="I53" s="64">
        <v>0</v>
      </c>
      <c r="J53" s="63">
        <v>0</v>
      </c>
      <c r="K53" s="63">
        <v>0</v>
      </c>
      <c r="L53" s="64">
        <v>0</v>
      </c>
      <c r="M53" s="64">
        <v>0</v>
      </c>
      <c r="N53" s="63">
        <v>0</v>
      </c>
      <c r="O53" s="64">
        <v>0</v>
      </c>
      <c r="P53" s="63">
        <v>0</v>
      </c>
      <c r="Q53" s="63">
        <v>0</v>
      </c>
      <c r="R53" s="64">
        <v>0</v>
      </c>
      <c r="S53" s="64">
        <v>0</v>
      </c>
      <c r="T53" s="63">
        <v>0</v>
      </c>
      <c r="U53" s="66">
        <v>0</v>
      </c>
    </row>
    <row r="54" spans="1:226" ht="13.5" x14ac:dyDescent="0.2">
      <c r="A54" s="102"/>
      <c r="B54" s="67">
        <v>47</v>
      </c>
      <c r="C54" s="62" t="s">
        <v>63</v>
      </c>
      <c r="D54" s="63">
        <v>0</v>
      </c>
      <c r="E54" s="63">
        <v>0</v>
      </c>
      <c r="F54" s="64">
        <v>0</v>
      </c>
      <c r="G54" s="64">
        <v>0</v>
      </c>
      <c r="H54" s="63">
        <v>0</v>
      </c>
      <c r="I54" s="64">
        <v>0</v>
      </c>
      <c r="J54" s="63">
        <v>0</v>
      </c>
      <c r="K54" s="63">
        <v>0</v>
      </c>
      <c r="L54" s="64">
        <v>0</v>
      </c>
      <c r="M54" s="64">
        <v>0</v>
      </c>
      <c r="N54" s="63">
        <v>0</v>
      </c>
      <c r="O54" s="64">
        <v>0</v>
      </c>
      <c r="P54" s="63">
        <v>0</v>
      </c>
      <c r="Q54" s="63">
        <v>0</v>
      </c>
      <c r="R54" s="64">
        <v>0</v>
      </c>
      <c r="S54" s="64">
        <v>0</v>
      </c>
      <c r="T54" s="63">
        <v>0</v>
      </c>
      <c r="U54" s="66">
        <v>0</v>
      </c>
    </row>
    <row r="55" spans="1:226" s="16" customFormat="1" ht="13.5" x14ac:dyDescent="0.2">
      <c r="A55" s="102"/>
      <c r="B55" s="38"/>
      <c r="C55" s="11" t="s">
        <v>64</v>
      </c>
      <c r="D55" s="12">
        <f t="shared" ref="D55:U55" si="2">SUM(D48:D54)</f>
        <v>0</v>
      </c>
      <c r="E55" s="12">
        <f t="shared" si="2"/>
        <v>60166</v>
      </c>
      <c r="F55" s="13">
        <f t="shared" si="2"/>
        <v>343.87</v>
      </c>
      <c r="G55" s="13">
        <f t="shared" si="2"/>
        <v>341.62</v>
      </c>
      <c r="H55" s="12">
        <f t="shared" si="2"/>
        <v>1661288</v>
      </c>
      <c r="I55" s="13">
        <f t="shared" si="2"/>
        <v>4798.95</v>
      </c>
      <c r="J55" s="12">
        <f t="shared" si="2"/>
        <v>0</v>
      </c>
      <c r="K55" s="12">
        <f t="shared" si="2"/>
        <v>0</v>
      </c>
      <c r="L55" s="13">
        <f t="shared" si="2"/>
        <v>0</v>
      </c>
      <c r="M55" s="13">
        <f t="shared" si="2"/>
        <v>0</v>
      </c>
      <c r="N55" s="12">
        <f t="shared" si="2"/>
        <v>0</v>
      </c>
      <c r="O55" s="13">
        <f t="shared" si="2"/>
        <v>0</v>
      </c>
      <c r="P55" s="12">
        <f t="shared" si="2"/>
        <v>0</v>
      </c>
      <c r="Q55" s="12">
        <f t="shared" si="2"/>
        <v>0</v>
      </c>
      <c r="R55" s="13">
        <f t="shared" si="2"/>
        <v>0</v>
      </c>
      <c r="S55" s="13">
        <f t="shared" si="2"/>
        <v>0</v>
      </c>
      <c r="T55" s="12">
        <f t="shared" si="2"/>
        <v>0</v>
      </c>
      <c r="U55" s="37">
        <f t="shared" si="2"/>
        <v>0</v>
      </c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5"/>
      <c r="BQ55" s="15"/>
      <c r="BR55" s="15"/>
      <c r="BS55" s="15"/>
      <c r="BT55" s="15"/>
      <c r="BU55" s="15"/>
      <c r="BV55" s="15"/>
      <c r="BW55" s="15"/>
      <c r="BX55" s="15"/>
      <c r="BY55" s="15"/>
      <c r="BZ55" s="15"/>
      <c r="CA55" s="15"/>
      <c r="CB55" s="15"/>
      <c r="CC55" s="15"/>
      <c r="CD55" s="15"/>
      <c r="CE55" s="15"/>
      <c r="CF55" s="15"/>
      <c r="CG55" s="15"/>
      <c r="CH55" s="15"/>
      <c r="CI55" s="15"/>
      <c r="CJ55" s="15"/>
      <c r="CK55" s="15"/>
      <c r="CL55" s="15"/>
      <c r="CM55" s="15"/>
      <c r="CN55" s="15"/>
      <c r="CO55" s="15"/>
      <c r="CP55" s="15"/>
      <c r="CQ55" s="15"/>
      <c r="CR55" s="15"/>
      <c r="CS55" s="15"/>
      <c r="CT55" s="15"/>
      <c r="CU55" s="15"/>
      <c r="CV55" s="15"/>
      <c r="CW55" s="15"/>
      <c r="CX55" s="15"/>
      <c r="CY55" s="15"/>
      <c r="CZ55" s="15"/>
      <c r="DA55" s="15"/>
      <c r="DB55" s="15"/>
      <c r="DC55" s="15"/>
      <c r="DD55" s="15"/>
      <c r="DE55" s="15"/>
      <c r="DF55" s="15"/>
      <c r="DG55" s="15"/>
      <c r="DH55" s="15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15"/>
      <c r="DU55" s="15"/>
      <c r="DV55" s="15"/>
      <c r="DW55" s="15"/>
      <c r="DX55" s="15"/>
      <c r="DY55" s="15"/>
      <c r="DZ55" s="15"/>
      <c r="EA55" s="15"/>
      <c r="EB55" s="15"/>
      <c r="EC55" s="15"/>
      <c r="ED55" s="15"/>
      <c r="EE55" s="15"/>
      <c r="EF55" s="15"/>
      <c r="EG55" s="15"/>
      <c r="EH55" s="15"/>
      <c r="EI55" s="15"/>
      <c r="EJ55" s="15"/>
      <c r="EK55" s="15"/>
      <c r="EL55" s="15"/>
      <c r="EM55" s="15"/>
      <c r="EN55" s="15"/>
      <c r="EO55" s="15"/>
      <c r="EP55" s="15"/>
      <c r="EQ55" s="15"/>
      <c r="ER55" s="15"/>
      <c r="ES55" s="15"/>
      <c r="ET55" s="15"/>
      <c r="EU55" s="15"/>
      <c r="EV55" s="15"/>
      <c r="EW55" s="15"/>
      <c r="EX55" s="15"/>
      <c r="EY55" s="15"/>
      <c r="EZ55" s="15"/>
      <c r="FA55" s="15"/>
      <c r="FB55" s="15"/>
      <c r="FC55" s="15"/>
      <c r="FD55" s="15"/>
      <c r="FE55" s="15"/>
      <c r="FF55" s="15"/>
      <c r="FG55" s="15"/>
      <c r="FH55" s="15"/>
      <c r="FI55" s="15"/>
      <c r="FJ55" s="15"/>
      <c r="FK55" s="15"/>
      <c r="FL55" s="15"/>
      <c r="FM55" s="15"/>
      <c r="FN55" s="15"/>
      <c r="FO55" s="15"/>
      <c r="FP55" s="15"/>
      <c r="FQ55" s="15"/>
      <c r="FR55" s="15"/>
      <c r="FS55" s="15"/>
      <c r="FT55" s="15"/>
      <c r="FU55" s="15"/>
      <c r="FV55" s="15"/>
      <c r="FW55" s="15"/>
      <c r="FX55" s="15"/>
      <c r="FY55" s="15"/>
      <c r="FZ55" s="15"/>
      <c r="GA55" s="15"/>
      <c r="GB55" s="15"/>
      <c r="GC55" s="15"/>
      <c r="GD55" s="15"/>
      <c r="GE55" s="15"/>
      <c r="GF55" s="15"/>
      <c r="GG55" s="15"/>
      <c r="GH55" s="15"/>
      <c r="GI55" s="15"/>
      <c r="GJ55" s="15"/>
      <c r="GK55" s="15"/>
      <c r="GL55" s="15"/>
      <c r="GM55" s="15"/>
      <c r="GN55" s="15"/>
      <c r="GO55" s="15"/>
      <c r="GP55" s="15"/>
      <c r="GQ55" s="15"/>
      <c r="GR55" s="15"/>
      <c r="GS55" s="15"/>
      <c r="GT55" s="15"/>
      <c r="GU55" s="15"/>
      <c r="GV55" s="15"/>
      <c r="GW55" s="15"/>
      <c r="GX55" s="15"/>
      <c r="GY55" s="15"/>
      <c r="GZ55" s="15"/>
      <c r="HA55" s="15"/>
      <c r="HB55" s="15"/>
      <c r="HC55" s="15"/>
      <c r="HD55" s="15"/>
      <c r="HE55" s="15"/>
      <c r="HF55" s="15"/>
      <c r="HG55" s="15"/>
      <c r="HH55" s="15"/>
      <c r="HI55" s="15"/>
      <c r="HJ55" s="15"/>
      <c r="HK55" s="15"/>
      <c r="HL55" s="15"/>
      <c r="HM55" s="15"/>
      <c r="HN55" s="15"/>
      <c r="HO55" s="15"/>
      <c r="HP55" s="15"/>
      <c r="HQ55" s="15"/>
      <c r="HR55" s="15"/>
    </row>
    <row r="56" spans="1:226" ht="13.5" x14ac:dyDescent="0.2">
      <c r="A56" s="102"/>
      <c r="B56" s="67">
        <v>48</v>
      </c>
      <c r="C56" s="62" t="s">
        <v>65</v>
      </c>
      <c r="D56" s="63">
        <v>0</v>
      </c>
      <c r="E56" s="63">
        <v>20290</v>
      </c>
      <c r="F56" s="64">
        <v>174.45</v>
      </c>
      <c r="G56" s="64">
        <v>156.58000000000001</v>
      </c>
      <c r="H56" s="63">
        <v>142790</v>
      </c>
      <c r="I56" s="64">
        <v>793.26</v>
      </c>
      <c r="J56" s="63">
        <v>0</v>
      </c>
      <c r="K56" s="63">
        <v>254</v>
      </c>
      <c r="L56" s="64">
        <v>2.44</v>
      </c>
      <c r="M56" s="64">
        <v>1.97</v>
      </c>
      <c r="N56" s="63">
        <v>7821</v>
      </c>
      <c r="O56" s="64">
        <v>44.38</v>
      </c>
      <c r="P56" s="63">
        <v>0</v>
      </c>
      <c r="Q56" s="63">
        <v>94</v>
      </c>
      <c r="R56" s="64">
        <v>123.65</v>
      </c>
      <c r="S56" s="64">
        <v>0.97</v>
      </c>
      <c r="T56" s="63">
        <v>2360</v>
      </c>
      <c r="U56" s="66">
        <v>12.99</v>
      </c>
    </row>
    <row r="57" spans="1:226" s="16" customFormat="1" ht="13.5" x14ac:dyDescent="0.2">
      <c r="A57" s="102"/>
      <c r="B57" s="36"/>
      <c r="C57" s="11" t="s">
        <v>66</v>
      </c>
      <c r="D57" s="12">
        <f t="shared" ref="D57:U57" si="3">SUM(D56:D56)</f>
        <v>0</v>
      </c>
      <c r="E57" s="12">
        <f t="shared" si="3"/>
        <v>20290</v>
      </c>
      <c r="F57" s="13">
        <f t="shared" si="3"/>
        <v>174.45</v>
      </c>
      <c r="G57" s="13">
        <f t="shared" si="3"/>
        <v>156.58000000000001</v>
      </c>
      <c r="H57" s="12">
        <f t="shared" si="3"/>
        <v>142790</v>
      </c>
      <c r="I57" s="13">
        <f t="shared" si="3"/>
        <v>793.26</v>
      </c>
      <c r="J57" s="12">
        <f t="shared" si="3"/>
        <v>0</v>
      </c>
      <c r="K57" s="12">
        <f t="shared" si="3"/>
        <v>254</v>
      </c>
      <c r="L57" s="13">
        <f t="shared" si="3"/>
        <v>2.44</v>
      </c>
      <c r="M57" s="13">
        <f t="shared" si="3"/>
        <v>1.97</v>
      </c>
      <c r="N57" s="12">
        <f t="shared" si="3"/>
        <v>7821</v>
      </c>
      <c r="O57" s="13">
        <f t="shared" si="3"/>
        <v>44.38</v>
      </c>
      <c r="P57" s="12">
        <f t="shared" si="3"/>
        <v>0</v>
      </c>
      <c r="Q57" s="12">
        <f t="shared" si="3"/>
        <v>94</v>
      </c>
      <c r="R57" s="13">
        <f t="shared" si="3"/>
        <v>123.65</v>
      </c>
      <c r="S57" s="13">
        <f t="shared" si="3"/>
        <v>0.97</v>
      </c>
      <c r="T57" s="12">
        <f t="shared" si="3"/>
        <v>2360</v>
      </c>
      <c r="U57" s="37">
        <f t="shared" si="3"/>
        <v>12.99</v>
      </c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5"/>
      <c r="BG57" s="15"/>
      <c r="BH57" s="15"/>
      <c r="BI57" s="15"/>
      <c r="BJ57" s="15"/>
      <c r="BK57" s="15"/>
      <c r="BL57" s="15"/>
      <c r="BM57" s="15"/>
      <c r="BN57" s="15"/>
      <c r="BO57" s="15"/>
      <c r="BP57" s="15"/>
      <c r="BQ57" s="15"/>
      <c r="BR57" s="15"/>
      <c r="BS57" s="15"/>
      <c r="BT57" s="15"/>
      <c r="BU57" s="15"/>
      <c r="BV57" s="15"/>
      <c r="BW57" s="15"/>
      <c r="BX57" s="15"/>
      <c r="BY57" s="15"/>
      <c r="BZ57" s="15"/>
      <c r="CA57" s="15"/>
      <c r="CB57" s="15"/>
      <c r="CC57" s="15"/>
      <c r="CD57" s="15"/>
      <c r="CE57" s="15"/>
      <c r="CF57" s="15"/>
      <c r="CG57" s="15"/>
      <c r="CH57" s="15"/>
      <c r="CI57" s="15"/>
      <c r="CJ57" s="15"/>
      <c r="CK57" s="15"/>
      <c r="CL57" s="15"/>
      <c r="CM57" s="15"/>
      <c r="CN57" s="15"/>
      <c r="CO57" s="15"/>
      <c r="CP57" s="15"/>
      <c r="CQ57" s="15"/>
      <c r="CR57" s="15"/>
      <c r="CS57" s="15"/>
      <c r="CT57" s="15"/>
      <c r="CU57" s="15"/>
      <c r="CV57" s="15"/>
      <c r="CW57" s="15"/>
      <c r="CX57" s="15"/>
      <c r="CY57" s="15"/>
      <c r="CZ57" s="15"/>
      <c r="DA57" s="15"/>
      <c r="DB57" s="15"/>
      <c r="DC57" s="15"/>
      <c r="DD57" s="15"/>
      <c r="DE57" s="15"/>
      <c r="DF57" s="15"/>
      <c r="DG57" s="15"/>
      <c r="DH57" s="15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15"/>
      <c r="DU57" s="15"/>
      <c r="DV57" s="15"/>
      <c r="DW57" s="15"/>
      <c r="DX57" s="15"/>
      <c r="DY57" s="15"/>
      <c r="DZ57" s="15"/>
      <c r="EA57" s="15"/>
      <c r="EB57" s="15"/>
      <c r="EC57" s="15"/>
      <c r="ED57" s="15"/>
      <c r="EE57" s="15"/>
      <c r="EF57" s="15"/>
      <c r="EG57" s="15"/>
      <c r="EH57" s="15"/>
      <c r="EI57" s="15"/>
      <c r="EJ57" s="15"/>
      <c r="EK57" s="15"/>
      <c r="EL57" s="15"/>
      <c r="EM57" s="15"/>
      <c r="EN57" s="15"/>
      <c r="EO57" s="15"/>
      <c r="EP57" s="15"/>
      <c r="EQ57" s="15"/>
      <c r="ER57" s="15"/>
      <c r="ES57" s="15"/>
      <c r="ET57" s="15"/>
      <c r="EU57" s="15"/>
      <c r="EV57" s="15"/>
      <c r="EW57" s="15"/>
      <c r="EX57" s="15"/>
      <c r="EY57" s="15"/>
      <c r="EZ57" s="15"/>
      <c r="FA57" s="15"/>
      <c r="FB57" s="15"/>
      <c r="FC57" s="15"/>
      <c r="FD57" s="15"/>
      <c r="FE57" s="15"/>
      <c r="FF57" s="15"/>
      <c r="FG57" s="15"/>
      <c r="FH57" s="15"/>
      <c r="FI57" s="15"/>
      <c r="FJ57" s="15"/>
      <c r="FK57" s="15"/>
      <c r="FL57" s="15"/>
      <c r="FM57" s="15"/>
      <c r="FN57" s="15"/>
      <c r="FO57" s="15"/>
      <c r="FP57" s="15"/>
      <c r="FQ57" s="15"/>
      <c r="FR57" s="15"/>
      <c r="FS57" s="15"/>
      <c r="FT57" s="15"/>
      <c r="FU57" s="15"/>
      <c r="FV57" s="15"/>
      <c r="FW57" s="15"/>
      <c r="FX57" s="15"/>
      <c r="FY57" s="15"/>
      <c r="FZ57" s="15"/>
      <c r="GA57" s="15"/>
      <c r="GB57" s="15"/>
      <c r="GC57" s="15"/>
      <c r="GD57" s="15"/>
      <c r="GE57" s="15"/>
      <c r="GF57" s="15"/>
      <c r="GG57" s="15"/>
      <c r="GH57" s="15"/>
      <c r="GI57" s="15"/>
      <c r="GJ57" s="15"/>
      <c r="GK57" s="15"/>
      <c r="GL57" s="15"/>
      <c r="GM57" s="15"/>
      <c r="GN57" s="15"/>
      <c r="GO57" s="15"/>
      <c r="GP57" s="15"/>
      <c r="GQ57" s="15"/>
      <c r="GR57" s="15"/>
      <c r="GS57" s="15"/>
      <c r="GT57" s="15"/>
      <c r="GU57" s="15"/>
      <c r="GV57" s="15"/>
      <c r="GW57" s="15"/>
      <c r="GX57" s="15"/>
      <c r="GY57" s="15"/>
      <c r="GZ57" s="15"/>
      <c r="HA57" s="15"/>
      <c r="HB57" s="15"/>
      <c r="HC57" s="15"/>
      <c r="HD57" s="15"/>
      <c r="HE57" s="15"/>
      <c r="HF57" s="15"/>
      <c r="HG57" s="15"/>
      <c r="HH57" s="15"/>
      <c r="HI57" s="15"/>
      <c r="HJ57" s="15"/>
      <c r="HK57" s="15"/>
      <c r="HL57" s="15"/>
      <c r="HM57" s="15"/>
      <c r="HN57" s="15"/>
      <c r="HO57" s="15"/>
      <c r="HP57" s="15"/>
      <c r="HQ57" s="15"/>
      <c r="HR57" s="15"/>
    </row>
    <row r="58" spans="1:226" s="16" customFormat="1" ht="13.5" x14ac:dyDescent="0.2">
      <c r="A58" s="102"/>
      <c r="B58" s="75">
        <v>49</v>
      </c>
      <c r="C58" s="78" t="s">
        <v>67</v>
      </c>
      <c r="D58" s="79">
        <v>0</v>
      </c>
      <c r="E58" s="79">
        <v>0</v>
      </c>
      <c r="F58" s="80">
        <v>0</v>
      </c>
      <c r="G58" s="80">
        <v>0</v>
      </c>
      <c r="H58" s="79">
        <v>0</v>
      </c>
      <c r="I58" s="80">
        <v>0</v>
      </c>
      <c r="J58" s="79">
        <v>0</v>
      </c>
      <c r="K58" s="79">
        <v>0</v>
      </c>
      <c r="L58" s="80">
        <v>0</v>
      </c>
      <c r="M58" s="80">
        <v>0</v>
      </c>
      <c r="N58" s="79">
        <v>0</v>
      </c>
      <c r="O58" s="80">
        <v>0</v>
      </c>
      <c r="P58" s="79">
        <v>0</v>
      </c>
      <c r="Q58" s="79">
        <v>0</v>
      </c>
      <c r="R58" s="80">
        <v>0</v>
      </c>
      <c r="S58" s="80">
        <v>0</v>
      </c>
      <c r="T58" s="79">
        <v>0</v>
      </c>
      <c r="U58" s="81">
        <v>0</v>
      </c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5"/>
      <c r="AT58" s="15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5"/>
      <c r="BG58" s="15"/>
      <c r="BH58" s="15"/>
      <c r="BI58" s="15"/>
      <c r="BJ58" s="15"/>
      <c r="BK58" s="15"/>
      <c r="BL58" s="15"/>
      <c r="BM58" s="15"/>
      <c r="BN58" s="15"/>
      <c r="BO58" s="15"/>
      <c r="BP58" s="15"/>
      <c r="BQ58" s="15"/>
      <c r="BR58" s="15"/>
      <c r="BS58" s="15"/>
      <c r="BT58" s="15"/>
      <c r="BU58" s="15"/>
      <c r="BV58" s="15"/>
      <c r="BW58" s="15"/>
      <c r="BX58" s="15"/>
      <c r="BY58" s="15"/>
      <c r="BZ58" s="15"/>
      <c r="CA58" s="15"/>
      <c r="CB58" s="15"/>
      <c r="CC58" s="15"/>
      <c r="CD58" s="15"/>
      <c r="CE58" s="15"/>
      <c r="CF58" s="15"/>
      <c r="CG58" s="15"/>
      <c r="CH58" s="15"/>
      <c r="CI58" s="15"/>
      <c r="CJ58" s="15"/>
      <c r="CK58" s="15"/>
      <c r="CL58" s="15"/>
      <c r="CM58" s="15"/>
      <c r="CN58" s="15"/>
      <c r="CO58" s="15"/>
      <c r="CP58" s="15"/>
      <c r="CQ58" s="15"/>
      <c r="CR58" s="15"/>
      <c r="CS58" s="15"/>
      <c r="CT58" s="15"/>
      <c r="CU58" s="15"/>
      <c r="CV58" s="15"/>
      <c r="CW58" s="15"/>
      <c r="CX58" s="15"/>
      <c r="CY58" s="15"/>
      <c r="CZ58" s="15"/>
      <c r="DA58" s="15"/>
      <c r="DB58" s="15"/>
      <c r="DC58" s="15"/>
      <c r="DD58" s="15"/>
      <c r="DE58" s="15"/>
      <c r="DF58" s="15"/>
      <c r="DG58" s="15"/>
      <c r="DH58" s="15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15"/>
      <c r="DU58" s="15"/>
      <c r="DV58" s="15"/>
      <c r="DW58" s="15"/>
      <c r="DX58" s="15"/>
      <c r="DY58" s="15"/>
      <c r="DZ58" s="15"/>
      <c r="EA58" s="15"/>
      <c r="EB58" s="15"/>
      <c r="EC58" s="15"/>
      <c r="ED58" s="15"/>
      <c r="EE58" s="15"/>
      <c r="EF58" s="15"/>
      <c r="EG58" s="15"/>
      <c r="EH58" s="15"/>
      <c r="EI58" s="15"/>
      <c r="EJ58" s="15"/>
      <c r="EK58" s="15"/>
      <c r="EL58" s="15"/>
      <c r="EM58" s="15"/>
      <c r="EN58" s="15"/>
      <c r="EO58" s="15"/>
      <c r="EP58" s="15"/>
      <c r="EQ58" s="15"/>
      <c r="ER58" s="15"/>
      <c r="ES58" s="15"/>
      <c r="ET58" s="15"/>
      <c r="EU58" s="15"/>
      <c r="EV58" s="15"/>
      <c r="EW58" s="15"/>
      <c r="EX58" s="15"/>
      <c r="EY58" s="15"/>
      <c r="EZ58" s="15"/>
      <c r="FA58" s="15"/>
      <c r="FB58" s="15"/>
      <c r="FC58" s="15"/>
      <c r="FD58" s="15"/>
      <c r="FE58" s="15"/>
      <c r="FF58" s="15"/>
      <c r="FG58" s="15"/>
      <c r="FH58" s="15"/>
      <c r="FI58" s="15"/>
      <c r="FJ58" s="15"/>
      <c r="FK58" s="15"/>
      <c r="FL58" s="15"/>
      <c r="FM58" s="15"/>
      <c r="FN58" s="15"/>
      <c r="FO58" s="15"/>
      <c r="FP58" s="15"/>
      <c r="FQ58" s="15"/>
      <c r="FR58" s="15"/>
      <c r="FS58" s="15"/>
      <c r="FT58" s="15"/>
      <c r="FU58" s="15"/>
      <c r="FV58" s="15"/>
      <c r="FW58" s="15"/>
      <c r="FX58" s="15"/>
      <c r="FY58" s="15"/>
      <c r="FZ58" s="15"/>
      <c r="GA58" s="15"/>
      <c r="GB58" s="15"/>
      <c r="GC58" s="15"/>
      <c r="GD58" s="15"/>
      <c r="GE58" s="15"/>
      <c r="GF58" s="15"/>
      <c r="GG58" s="15"/>
      <c r="GH58" s="15"/>
      <c r="GI58" s="15"/>
      <c r="GJ58" s="15"/>
      <c r="GK58" s="15"/>
      <c r="GL58" s="15"/>
      <c r="GM58" s="15"/>
      <c r="GN58" s="15"/>
      <c r="GO58" s="15"/>
      <c r="GP58" s="15"/>
      <c r="GQ58" s="15"/>
      <c r="GR58" s="15"/>
      <c r="GS58" s="15"/>
      <c r="GT58" s="15"/>
      <c r="GU58" s="15"/>
      <c r="GV58" s="15"/>
      <c r="GW58" s="15"/>
      <c r="GX58" s="15"/>
      <c r="GY58" s="15"/>
      <c r="GZ58" s="15"/>
      <c r="HA58" s="15"/>
      <c r="HB58" s="15"/>
      <c r="HC58" s="15"/>
      <c r="HD58" s="15"/>
      <c r="HE58" s="15"/>
      <c r="HF58" s="15"/>
      <c r="HG58" s="15"/>
      <c r="HH58" s="15"/>
      <c r="HI58" s="15"/>
      <c r="HJ58" s="15"/>
      <c r="HK58" s="15"/>
      <c r="HL58" s="15"/>
      <c r="HM58" s="15"/>
      <c r="HN58" s="15"/>
      <c r="HO58" s="15"/>
      <c r="HP58" s="15"/>
      <c r="HQ58" s="15"/>
      <c r="HR58" s="15"/>
    </row>
    <row r="59" spans="1:226" s="16" customFormat="1" ht="13.5" x14ac:dyDescent="0.2">
      <c r="A59" s="102"/>
      <c r="B59" s="75">
        <v>50</v>
      </c>
      <c r="C59" s="78" t="s">
        <v>68</v>
      </c>
      <c r="D59" s="79">
        <v>0</v>
      </c>
      <c r="E59" s="79">
        <v>0</v>
      </c>
      <c r="F59" s="80">
        <v>0</v>
      </c>
      <c r="G59" s="80">
        <v>0</v>
      </c>
      <c r="H59" s="79">
        <v>0</v>
      </c>
      <c r="I59" s="80">
        <v>0</v>
      </c>
      <c r="J59" s="79">
        <v>0</v>
      </c>
      <c r="K59" s="79">
        <v>0</v>
      </c>
      <c r="L59" s="80">
        <v>0</v>
      </c>
      <c r="M59" s="80">
        <v>0</v>
      </c>
      <c r="N59" s="79">
        <v>0</v>
      </c>
      <c r="O59" s="80">
        <v>0</v>
      </c>
      <c r="P59" s="79">
        <v>0</v>
      </c>
      <c r="Q59" s="79">
        <v>0</v>
      </c>
      <c r="R59" s="80">
        <v>0</v>
      </c>
      <c r="S59" s="80">
        <v>0</v>
      </c>
      <c r="T59" s="79">
        <v>0</v>
      </c>
      <c r="U59" s="81">
        <v>0</v>
      </c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5"/>
      <c r="BL59" s="15"/>
      <c r="BM59" s="15"/>
      <c r="BN59" s="15"/>
      <c r="BO59" s="15"/>
      <c r="BP59" s="15"/>
      <c r="BQ59" s="15"/>
      <c r="BR59" s="15"/>
      <c r="BS59" s="15"/>
      <c r="BT59" s="15"/>
      <c r="BU59" s="15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5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15"/>
      <c r="DH59" s="15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5"/>
      <c r="EY59" s="15"/>
      <c r="EZ59" s="15"/>
      <c r="FA59" s="15"/>
      <c r="FB59" s="15"/>
      <c r="FC59" s="15"/>
      <c r="FD59" s="15"/>
      <c r="FE59" s="15"/>
      <c r="FF59" s="15"/>
      <c r="FG59" s="15"/>
      <c r="FH59" s="15"/>
      <c r="FI59" s="15"/>
      <c r="FJ59" s="15"/>
      <c r="FK59" s="15"/>
      <c r="FL59" s="15"/>
      <c r="FM59" s="15"/>
      <c r="FN59" s="15"/>
      <c r="FO59" s="15"/>
      <c r="FP59" s="15"/>
      <c r="FQ59" s="15"/>
      <c r="FR59" s="15"/>
      <c r="FS59" s="15"/>
      <c r="FT59" s="15"/>
      <c r="FU59" s="15"/>
      <c r="FV59" s="15"/>
      <c r="FW59" s="15"/>
      <c r="FX59" s="15"/>
      <c r="FY59" s="15"/>
      <c r="FZ59" s="15"/>
      <c r="GA59" s="15"/>
      <c r="GB59" s="15"/>
      <c r="GC59" s="15"/>
      <c r="GD59" s="15"/>
      <c r="GE59" s="15"/>
      <c r="GF59" s="15"/>
      <c r="GG59" s="15"/>
      <c r="GH59" s="15"/>
      <c r="GI59" s="15"/>
      <c r="GJ59" s="15"/>
      <c r="GK59" s="15"/>
      <c r="GL59" s="15"/>
      <c r="GM59" s="15"/>
      <c r="GN59" s="15"/>
      <c r="GO59" s="15"/>
      <c r="GP59" s="15"/>
      <c r="GQ59" s="15"/>
      <c r="GR59" s="15"/>
      <c r="GS59" s="15"/>
      <c r="GT59" s="15"/>
      <c r="GU59" s="15"/>
      <c r="GV59" s="15"/>
      <c r="GW59" s="15"/>
      <c r="GX59" s="15"/>
      <c r="GY59" s="15"/>
      <c r="GZ59" s="15"/>
      <c r="HA59" s="15"/>
      <c r="HB59" s="15"/>
      <c r="HC59" s="15"/>
      <c r="HD59" s="15"/>
      <c r="HE59" s="15"/>
      <c r="HF59" s="15"/>
      <c r="HG59" s="15"/>
      <c r="HH59" s="15"/>
      <c r="HI59" s="15"/>
      <c r="HJ59" s="15"/>
      <c r="HK59" s="15"/>
      <c r="HL59" s="15"/>
      <c r="HM59" s="15"/>
      <c r="HN59" s="15"/>
      <c r="HO59" s="15"/>
      <c r="HP59" s="15"/>
      <c r="HQ59" s="15"/>
      <c r="HR59" s="15"/>
    </row>
    <row r="60" spans="1:226" s="16" customFormat="1" ht="13.5" x14ac:dyDescent="0.2">
      <c r="A60" s="102"/>
      <c r="B60" s="75">
        <v>51</v>
      </c>
      <c r="C60" s="78" t="s">
        <v>69</v>
      </c>
      <c r="D60" s="79">
        <v>0</v>
      </c>
      <c r="E60" s="79">
        <v>0</v>
      </c>
      <c r="F60" s="80">
        <v>0</v>
      </c>
      <c r="G60" s="80">
        <v>0</v>
      </c>
      <c r="H60" s="79">
        <v>0</v>
      </c>
      <c r="I60" s="80">
        <v>0</v>
      </c>
      <c r="J60" s="79">
        <v>0</v>
      </c>
      <c r="K60" s="79">
        <v>0</v>
      </c>
      <c r="L60" s="80">
        <v>0</v>
      </c>
      <c r="M60" s="80">
        <v>0</v>
      </c>
      <c r="N60" s="79">
        <v>0</v>
      </c>
      <c r="O60" s="80">
        <v>0</v>
      </c>
      <c r="P60" s="79">
        <v>0</v>
      </c>
      <c r="Q60" s="79">
        <v>0</v>
      </c>
      <c r="R60" s="80">
        <v>0</v>
      </c>
      <c r="S60" s="80">
        <v>0</v>
      </c>
      <c r="T60" s="79">
        <v>0</v>
      </c>
      <c r="U60" s="81">
        <v>0</v>
      </c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5"/>
      <c r="AT60" s="15"/>
      <c r="AU60" s="15"/>
      <c r="AV60" s="15"/>
      <c r="AW60" s="15"/>
      <c r="AX60" s="15"/>
      <c r="AY60" s="15"/>
      <c r="AZ60" s="15"/>
      <c r="BA60" s="15"/>
      <c r="BB60" s="15"/>
      <c r="BC60" s="15"/>
      <c r="BD60" s="15"/>
      <c r="BE60" s="15"/>
      <c r="BF60" s="15"/>
      <c r="BG60" s="15"/>
      <c r="BH60" s="15"/>
      <c r="BI60" s="15"/>
      <c r="BJ60" s="15"/>
      <c r="BK60" s="15"/>
      <c r="BL60" s="15"/>
      <c r="BM60" s="15"/>
      <c r="BN60" s="15"/>
      <c r="BO60" s="15"/>
      <c r="BP60" s="15"/>
      <c r="BQ60" s="15"/>
      <c r="BR60" s="15"/>
      <c r="BS60" s="15"/>
      <c r="BT60" s="15"/>
      <c r="BU60" s="15"/>
      <c r="BV60" s="15"/>
      <c r="BW60" s="15"/>
      <c r="BX60" s="15"/>
      <c r="BY60" s="15"/>
      <c r="BZ60" s="15"/>
      <c r="CA60" s="15"/>
      <c r="CB60" s="15"/>
      <c r="CC60" s="15"/>
      <c r="CD60" s="15"/>
      <c r="CE60" s="15"/>
      <c r="CF60" s="15"/>
      <c r="CG60" s="15"/>
      <c r="CH60" s="15"/>
      <c r="CI60" s="15"/>
      <c r="CJ60" s="15"/>
      <c r="CK60" s="15"/>
      <c r="CL60" s="15"/>
      <c r="CM60" s="15"/>
      <c r="CN60" s="15"/>
      <c r="CO60" s="15"/>
      <c r="CP60" s="15"/>
      <c r="CQ60" s="15"/>
      <c r="CR60" s="15"/>
      <c r="CS60" s="15"/>
      <c r="CT60" s="15"/>
      <c r="CU60" s="15"/>
      <c r="CV60" s="15"/>
      <c r="CW60" s="15"/>
      <c r="CX60" s="15"/>
      <c r="CY60" s="15"/>
      <c r="CZ60" s="15"/>
      <c r="DA60" s="15"/>
      <c r="DB60" s="15"/>
      <c r="DC60" s="15"/>
      <c r="DD60" s="15"/>
      <c r="DE60" s="15"/>
      <c r="DF60" s="15"/>
      <c r="DG60" s="15"/>
      <c r="DH60" s="15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15"/>
      <c r="DU60" s="15"/>
      <c r="DV60" s="15"/>
      <c r="DW60" s="15"/>
      <c r="DX60" s="15"/>
      <c r="DY60" s="15"/>
      <c r="DZ60" s="15"/>
      <c r="EA60" s="15"/>
      <c r="EB60" s="15"/>
      <c r="EC60" s="15"/>
      <c r="ED60" s="15"/>
      <c r="EE60" s="15"/>
      <c r="EF60" s="15"/>
      <c r="EG60" s="15"/>
      <c r="EH60" s="15"/>
      <c r="EI60" s="15"/>
      <c r="EJ60" s="15"/>
      <c r="EK60" s="15"/>
      <c r="EL60" s="15"/>
      <c r="EM60" s="15"/>
      <c r="EN60" s="15"/>
      <c r="EO60" s="15"/>
      <c r="EP60" s="15"/>
      <c r="EQ60" s="15"/>
      <c r="ER60" s="15"/>
      <c r="ES60" s="15"/>
      <c r="ET60" s="15"/>
      <c r="EU60" s="15"/>
      <c r="EV60" s="15"/>
      <c r="EW60" s="15"/>
      <c r="EX60" s="15"/>
      <c r="EY60" s="15"/>
      <c r="EZ60" s="15"/>
      <c r="FA60" s="15"/>
      <c r="FB60" s="15"/>
      <c r="FC60" s="15"/>
      <c r="FD60" s="15"/>
      <c r="FE60" s="15"/>
      <c r="FF60" s="15"/>
      <c r="FG60" s="15"/>
      <c r="FH60" s="15"/>
      <c r="FI60" s="15"/>
      <c r="FJ60" s="15"/>
      <c r="FK60" s="15"/>
      <c r="FL60" s="15"/>
      <c r="FM60" s="15"/>
      <c r="FN60" s="15"/>
      <c r="FO60" s="15"/>
      <c r="FP60" s="15"/>
      <c r="FQ60" s="15"/>
      <c r="FR60" s="15"/>
      <c r="FS60" s="15"/>
      <c r="FT60" s="15"/>
      <c r="FU60" s="15"/>
      <c r="FV60" s="15"/>
      <c r="FW60" s="15"/>
      <c r="FX60" s="15"/>
      <c r="FY60" s="15"/>
      <c r="FZ60" s="15"/>
      <c r="GA60" s="15"/>
      <c r="GB60" s="15"/>
      <c r="GC60" s="15"/>
      <c r="GD60" s="15"/>
      <c r="GE60" s="15"/>
      <c r="GF60" s="15"/>
      <c r="GG60" s="15"/>
      <c r="GH60" s="15"/>
      <c r="GI60" s="15"/>
      <c r="GJ60" s="15"/>
      <c r="GK60" s="15"/>
      <c r="GL60" s="15"/>
      <c r="GM60" s="15"/>
      <c r="GN60" s="15"/>
      <c r="GO60" s="15"/>
      <c r="GP60" s="15"/>
      <c r="GQ60" s="15"/>
      <c r="GR60" s="15"/>
      <c r="GS60" s="15"/>
      <c r="GT60" s="15"/>
      <c r="GU60" s="15"/>
      <c r="GV60" s="15"/>
      <c r="GW60" s="15"/>
      <c r="GX60" s="15"/>
      <c r="GY60" s="15"/>
      <c r="GZ60" s="15"/>
      <c r="HA60" s="15"/>
      <c r="HB60" s="15"/>
      <c r="HC60" s="15"/>
      <c r="HD60" s="15"/>
      <c r="HE60" s="15"/>
      <c r="HF60" s="15"/>
      <c r="HG60" s="15"/>
      <c r="HH60" s="15"/>
      <c r="HI60" s="15"/>
      <c r="HJ60" s="15"/>
      <c r="HK60" s="15"/>
      <c r="HL60" s="15"/>
      <c r="HM60" s="15"/>
      <c r="HN60" s="15"/>
      <c r="HO60" s="15"/>
      <c r="HP60" s="15"/>
      <c r="HQ60" s="15"/>
      <c r="HR60" s="15"/>
    </row>
    <row r="61" spans="1:226" s="16" customFormat="1" ht="13.5" x14ac:dyDescent="0.2">
      <c r="A61" s="102"/>
      <c r="B61" s="75">
        <v>52</v>
      </c>
      <c r="C61" s="78" t="s">
        <v>70</v>
      </c>
      <c r="D61" s="79">
        <v>0</v>
      </c>
      <c r="E61" s="79">
        <v>0</v>
      </c>
      <c r="F61" s="80">
        <v>0</v>
      </c>
      <c r="G61" s="80">
        <v>0</v>
      </c>
      <c r="H61" s="79">
        <v>0</v>
      </c>
      <c r="I61" s="80">
        <v>0</v>
      </c>
      <c r="J61" s="79">
        <v>0</v>
      </c>
      <c r="K61" s="79">
        <v>0</v>
      </c>
      <c r="L61" s="80">
        <v>0</v>
      </c>
      <c r="M61" s="80">
        <v>0</v>
      </c>
      <c r="N61" s="79">
        <v>0</v>
      </c>
      <c r="O61" s="80">
        <v>0</v>
      </c>
      <c r="P61" s="79">
        <v>0</v>
      </c>
      <c r="Q61" s="79">
        <v>0</v>
      </c>
      <c r="R61" s="80">
        <v>0</v>
      </c>
      <c r="S61" s="80">
        <v>0</v>
      </c>
      <c r="T61" s="79">
        <v>0</v>
      </c>
      <c r="U61" s="81">
        <v>0</v>
      </c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5"/>
      <c r="BG61" s="15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5"/>
      <c r="BU61" s="15"/>
      <c r="BV61" s="15"/>
      <c r="BW61" s="15"/>
      <c r="BX61" s="15"/>
      <c r="BY61" s="15"/>
      <c r="BZ61" s="15"/>
      <c r="CA61" s="15"/>
      <c r="CB61" s="15"/>
      <c r="CC61" s="15"/>
      <c r="CD61" s="15"/>
      <c r="CE61" s="15"/>
      <c r="CF61" s="15"/>
      <c r="CG61" s="15"/>
      <c r="CH61" s="15"/>
      <c r="CI61" s="15"/>
      <c r="CJ61" s="15"/>
      <c r="CK61" s="15"/>
      <c r="CL61" s="15"/>
      <c r="CM61" s="15"/>
      <c r="CN61" s="15"/>
      <c r="CO61" s="15"/>
      <c r="CP61" s="15"/>
      <c r="CQ61" s="15"/>
      <c r="CR61" s="15"/>
      <c r="CS61" s="15"/>
      <c r="CT61" s="15"/>
      <c r="CU61" s="15"/>
      <c r="CV61" s="15"/>
      <c r="CW61" s="15"/>
      <c r="CX61" s="15"/>
      <c r="CY61" s="15"/>
      <c r="CZ61" s="15"/>
      <c r="DA61" s="15"/>
      <c r="DB61" s="15"/>
      <c r="DC61" s="15"/>
      <c r="DD61" s="15"/>
      <c r="DE61" s="15"/>
      <c r="DF61" s="15"/>
      <c r="DG61" s="15"/>
      <c r="DH61" s="15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15"/>
      <c r="DU61" s="15"/>
      <c r="DV61" s="15"/>
      <c r="DW61" s="15"/>
      <c r="DX61" s="15"/>
      <c r="DY61" s="15"/>
      <c r="DZ61" s="15"/>
      <c r="EA61" s="15"/>
      <c r="EB61" s="15"/>
      <c r="EC61" s="15"/>
      <c r="ED61" s="15"/>
      <c r="EE61" s="15"/>
      <c r="EF61" s="15"/>
      <c r="EG61" s="15"/>
      <c r="EH61" s="15"/>
      <c r="EI61" s="15"/>
      <c r="EJ61" s="15"/>
      <c r="EK61" s="15"/>
      <c r="EL61" s="15"/>
      <c r="EM61" s="15"/>
      <c r="EN61" s="15"/>
      <c r="EO61" s="15"/>
      <c r="EP61" s="15"/>
      <c r="EQ61" s="15"/>
      <c r="ER61" s="15"/>
      <c r="ES61" s="15"/>
      <c r="ET61" s="15"/>
      <c r="EU61" s="15"/>
      <c r="EV61" s="15"/>
      <c r="EW61" s="15"/>
      <c r="EX61" s="15"/>
      <c r="EY61" s="15"/>
      <c r="EZ61" s="15"/>
      <c r="FA61" s="15"/>
      <c r="FB61" s="15"/>
      <c r="FC61" s="15"/>
      <c r="FD61" s="15"/>
      <c r="FE61" s="15"/>
      <c r="FF61" s="15"/>
      <c r="FG61" s="15"/>
      <c r="FH61" s="15"/>
      <c r="FI61" s="15"/>
      <c r="FJ61" s="15"/>
      <c r="FK61" s="15"/>
      <c r="FL61" s="15"/>
      <c r="FM61" s="15"/>
      <c r="FN61" s="15"/>
      <c r="FO61" s="15"/>
      <c r="FP61" s="15"/>
      <c r="FQ61" s="15"/>
      <c r="FR61" s="15"/>
      <c r="FS61" s="15"/>
      <c r="FT61" s="15"/>
      <c r="FU61" s="15"/>
      <c r="FV61" s="15"/>
      <c r="FW61" s="15"/>
      <c r="FX61" s="15"/>
      <c r="FY61" s="15"/>
      <c r="FZ61" s="15"/>
      <c r="GA61" s="15"/>
      <c r="GB61" s="15"/>
      <c r="GC61" s="15"/>
      <c r="GD61" s="15"/>
      <c r="GE61" s="15"/>
      <c r="GF61" s="15"/>
      <c r="GG61" s="15"/>
      <c r="GH61" s="15"/>
      <c r="GI61" s="15"/>
      <c r="GJ61" s="15"/>
      <c r="GK61" s="15"/>
      <c r="GL61" s="15"/>
      <c r="GM61" s="15"/>
      <c r="GN61" s="15"/>
      <c r="GO61" s="15"/>
      <c r="GP61" s="15"/>
      <c r="GQ61" s="15"/>
      <c r="GR61" s="15"/>
      <c r="GS61" s="15"/>
      <c r="GT61" s="15"/>
      <c r="GU61" s="15"/>
      <c r="GV61" s="15"/>
      <c r="GW61" s="15"/>
      <c r="GX61" s="15"/>
      <c r="GY61" s="15"/>
      <c r="GZ61" s="15"/>
      <c r="HA61" s="15"/>
      <c r="HB61" s="15"/>
      <c r="HC61" s="15"/>
      <c r="HD61" s="15"/>
      <c r="HE61" s="15"/>
      <c r="HF61" s="15"/>
      <c r="HG61" s="15"/>
      <c r="HH61" s="15"/>
      <c r="HI61" s="15"/>
      <c r="HJ61" s="15"/>
      <c r="HK61" s="15"/>
      <c r="HL61" s="15"/>
      <c r="HM61" s="15"/>
      <c r="HN61" s="15"/>
      <c r="HO61" s="15"/>
      <c r="HP61" s="15"/>
      <c r="HQ61" s="15"/>
      <c r="HR61" s="15"/>
    </row>
    <row r="62" spans="1:226" s="16" customFormat="1" ht="13.5" x14ac:dyDescent="0.2">
      <c r="A62" s="102"/>
      <c r="B62" s="75">
        <v>53</v>
      </c>
      <c r="C62" s="78" t="s">
        <v>71</v>
      </c>
      <c r="D62" s="79">
        <v>0</v>
      </c>
      <c r="E62" s="79">
        <v>0</v>
      </c>
      <c r="F62" s="80">
        <v>0</v>
      </c>
      <c r="G62" s="80">
        <v>0</v>
      </c>
      <c r="H62" s="79">
        <v>0</v>
      </c>
      <c r="I62" s="80">
        <v>0</v>
      </c>
      <c r="J62" s="79">
        <v>0</v>
      </c>
      <c r="K62" s="79">
        <v>0</v>
      </c>
      <c r="L62" s="80">
        <v>0</v>
      </c>
      <c r="M62" s="80">
        <v>0</v>
      </c>
      <c r="N62" s="79">
        <v>0</v>
      </c>
      <c r="O62" s="80">
        <v>0</v>
      </c>
      <c r="P62" s="79">
        <v>0</v>
      </c>
      <c r="Q62" s="79">
        <v>0</v>
      </c>
      <c r="R62" s="80">
        <v>0</v>
      </c>
      <c r="S62" s="80">
        <v>0</v>
      </c>
      <c r="T62" s="79">
        <v>0</v>
      </c>
      <c r="U62" s="81">
        <v>0</v>
      </c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5"/>
      <c r="BL62" s="15"/>
      <c r="BM62" s="15"/>
      <c r="BN62" s="15"/>
      <c r="BO62" s="15"/>
      <c r="BP62" s="15"/>
      <c r="BQ62" s="15"/>
      <c r="BR62" s="15"/>
      <c r="BS62" s="15"/>
      <c r="BT62" s="15"/>
      <c r="BU62" s="15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5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15"/>
      <c r="DH62" s="15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5"/>
      <c r="EY62" s="15"/>
      <c r="EZ62" s="15"/>
      <c r="FA62" s="15"/>
      <c r="FB62" s="15"/>
      <c r="FC62" s="15"/>
      <c r="FD62" s="15"/>
      <c r="FE62" s="15"/>
      <c r="FF62" s="15"/>
      <c r="FG62" s="15"/>
      <c r="FH62" s="15"/>
      <c r="FI62" s="15"/>
      <c r="FJ62" s="15"/>
      <c r="FK62" s="15"/>
      <c r="FL62" s="15"/>
      <c r="FM62" s="15"/>
      <c r="FN62" s="15"/>
      <c r="FO62" s="15"/>
      <c r="FP62" s="15"/>
      <c r="FQ62" s="15"/>
      <c r="FR62" s="15"/>
      <c r="FS62" s="15"/>
      <c r="FT62" s="15"/>
      <c r="FU62" s="15"/>
      <c r="FV62" s="15"/>
      <c r="FW62" s="15"/>
      <c r="FX62" s="15"/>
      <c r="FY62" s="15"/>
      <c r="FZ62" s="15"/>
      <c r="GA62" s="15"/>
      <c r="GB62" s="15"/>
      <c r="GC62" s="15"/>
      <c r="GD62" s="15"/>
      <c r="GE62" s="15"/>
      <c r="GF62" s="15"/>
      <c r="GG62" s="15"/>
      <c r="GH62" s="15"/>
      <c r="GI62" s="15"/>
      <c r="GJ62" s="15"/>
      <c r="GK62" s="15"/>
      <c r="GL62" s="15"/>
      <c r="GM62" s="15"/>
      <c r="GN62" s="15"/>
      <c r="GO62" s="15"/>
      <c r="GP62" s="15"/>
      <c r="GQ62" s="15"/>
      <c r="GR62" s="15"/>
      <c r="GS62" s="15"/>
      <c r="GT62" s="15"/>
      <c r="GU62" s="15"/>
      <c r="GV62" s="15"/>
      <c r="GW62" s="15"/>
      <c r="GX62" s="15"/>
      <c r="GY62" s="15"/>
      <c r="GZ62" s="15"/>
      <c r="HA62" s="15"/>
      <c r="HB62" s="15"/>
      <c r="HC62" s="15"/>
      <c r="HD62" s="15"/>
      <c r="HE62" s="15"/>
      <c r="HF62" s="15"/>
      <c r="HG62" s="15"/>
      <c r="HH62" s="15"/>
      <c r="HI62" s="15"/>
      <c r="HJ62" s="15"/>
      <c r="HK62" s="15"/>
      <c r="HL62" s="15"/>
      <c r="HM62" s="15"/>
      <c r="HN62" s="15"/>
      <c r="HO62" s="15"/>
      <c r="HP62" s="15"/>
      <c r="HQ62" s="15"/>
      <c r="HR62" s="15"/>
    </row>
    <row r="63" spans="1:226" s="16" customFormat="1" ht="13.5" x14ac:dyDescent="0.2">
      <c r="A63" s="102"/>
      <c r="B63" s="75">
        <v>54</v>
      </c>
      <c r="C63" s="78" t="s">
        <v>72</v>
      </c>
      <c r="D63" s="79">
        <v>0</v>
      </c>
      <c r="E63" s="79">
        <v>0</v>
      </c>
      <c r="F63" s="80">
        <v>0</v>
      </c>
      <c r="G63" s="80">
        <v>0</v>
      </c>
      <c r="H63" s="79">
        <v>0</v>
      </c>
      <c r="I63" s="80">
        <v>0</v>
      </c>
      <c r="J63" s="79">
        <v>0</v>
      </c>
      <c r="K63" s="79">
        <v>0</v>
      </c>
      <c r="L63" s="80">
        <v>0</v>
      </c>
      <c r="M63" s="80">
        <v>0</v>
      </c>
      <c r="N63" s="79">
        <v>0</v>
      </c>
      <c r="O63" s="80">
        <v>0</v>
      </c>
      <c r="P63" s="79">
        <v>0</v>
      </c>
      <c r="Q63" s="79">
        <v>0</v>
      </c>
      <c r="R63" s="80">
        <v>0</v>
      </c>
      <c r="S63" s="80">
        <v>0</v>
      </c>
      <c r="T63" s="79">
        <v>0</v>
      </c>
      <c r="U63" s="81">
        <v>0</v>
      </c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5"/>
      <c r="BG63" s="15"/>
      <c r="BH63" s="15"/>
      <c r="BI63" s="15"/>
      <c r="BJ63" s="15"/>
      <c r="BK63" s="15"/>
      <c r="BL63" s="15"/>
      <c r="BM63" s="15"/>
      <c r="BN63" s="15"/>
      <c r="BO63" s="15"/>
      <c r="BP63" s="15"/>
      <c r="BQ63" s="15"/>
      <c r="BR63" s="15"/>
      <c r="BS63" s="15"/>
      <c r="BT63" s="15"/>
      <c r="BU63" s="15"/>
      <c r="BV63" s="15"/>
      <c r="BW63" s="15"/>
      <c r="BX63" s="15"/>
      <c r="BY63" s="15"/>
      <c r="BZ63" s="15"/>
      <c r="CA63" s="15"/>
      <c r="CB63" s="15"/>
      <c r="CC63" s="15"/>
      <c r="CD63" s="15"/>
      <c r="CE63" s="15"/>
      <c r="CF63" s="15"/>
      <c r="CG63" s="15"/>
      <c r="CH63" s="15"/>
      <c r="CI63" s="15"/>
      <c r="CJ63" s="15"/>
      <c r="CK63" s="15"/>
      <c r="CL63" s="15"/>
      <c r="CM63" s="15"/>
      <c r="CN63" s="15"/>
      <c r="CO63" s="15"/>
      <c r="CP63" s="15"/>
      <c r="CQ63" s="15"/>
      <c r="CR63" s="15"/>
      <c r="CS63" s="15"/>
      <c r="CT63" s="15"/>
      <c r="CU63" s="15"/>
      <c r="CV63" s="15"/>
      <c r="CW63" s="15"/>
      <c r="CX63" s="15"/>
      <c r="CY63" s="15"/>
      <c r="CZ63" s="15"/>
      <c r="DA63" s="15"/>
      <c r="DB63" s="15"/>
      <c r="DC63" s="15"/>
      <c r="DD63" s="15"/>
      <c r="DE63" s="15"/>
      <c r="DF63" s="15"/>
      <c r="DG63" s="15"/>
      <c r="DH63" s="15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15"/>
      <c r="DU63" s="15"/>
      <c r="DV63" s="15"/>
      <c r="DW63" s="15"/>
      <c r="DX63" s="15"/>
      <c r="DY63" s="15"/>
      <c r="DZ63" s="15"/>
      <c r="EA63" s="15"/>
      <c r="EB63" s="15"/>
      <c r="EC63" s="15"/>
      <c r="ED63" s="15"/>
      <c r="EE63" s="15"/>
      <c r="EF63" s="15"/>
      <c r="EG63" s="15"/>
      <c r="EH63" s="15"/>
      <c r="EI63" s="15"/>
      <c r="EJ63" s="15"/>
      <c r="EK63" s="15"/>
      <c r="EL63" s="15"/>
      <c r="EM63" s="15"/>
      <c r="EN63" s="15"/>
      <c r="EO63" s="15"/>
      <c r="EP63" s="15"/>
      <c r="EQ63" s="15"/>
      <c r="ER63" s="15"/>
      <c r="ES63" s="15"/>
      <c r="ET63" s="15"/>
      <c r="EU63" s="15"/>
      <c r="EV63" s="15"/>
      <c r="EW63" s="15"/>
      <c r="EX63" s="15"/>
      <c r="EY63" s="15"/>
      <c r="EZ63" s="15"/>
      <c r="FA63" s="15"/>
      <c r="FB63" s="15"/>
      <c r="FC63" s="15"/>
      <c r="FD63" s="15"/>
      <c r="FE63" s="15"/>
      <c r="FF63" s="15"/>
      <c r="FG63" s="15"/>
      <c r="FH63" s="15"/>
      <c r="FI63" s="15"/>
      <c r="FJ63" s="15"/>
      <c r="FK63" s="15"/>
      <c r="FL63" s="15"/>
      <c r="FM63" s="15"/>
      <c r="FN63" s="15"/>
      <c r="FO63" s="15"/>
      <c r="FP63" s="15"/>
      <c r="FQ63" s="15"/>
      <c r="FR63" s="15"/>
      <c r="FS63" s="15"/>
      <c r="FT63" s="15"/>
      <c r="FU63" s="15"/>
      <c r="FV63" s="15"/>
      <c r="FW63" s="15"/>
      <c r="FX63" s="15"/>
      <c r="FY63" s="15"/>
      <c r="FZ63" s="15"/>
      <c r="GA63" s="15"/>
      <c r="GB63" s="15"/>
      <c r="GC63" s="15"/>
      <c r="GD63" s="15"/>
      <c r="GE63" s="15"/>
      <c r="GF63" s="15"/>
      <c r="GG63" s="15"/>
      <c r="GH63" s="15"/>
      <c r="GI63" s="15"/>
      <c r="GJ63" s="15"/>
      <c r="GK63" s="15"/>
      <c r="GL63" s="15"/>
      <c r="GM63" s="15"/>
      <c r="GN63" s="15"/>
      <c r="GO63" s="15"/>
      <c r="GP63" s="15"/>
      <c r="GQ63" s="15"/>
      <c r="GR63" s="15"/>
      <c r="GS63" s="15"/>
      <c r="GT63" s="15"/>
      <c r="GU63" s="15"/>
      <c r="GV63" s="15"/>
      <c r="GW63" s="15"/>
      <c r="GX63" s="15"/>
      <c r="GY63" s="15"/>
      <c r="GZ63" s="15"/>
      <c r="HA63" s="15"/>
      <c r="HB63" s="15"/>
      <c r="HC63" s="15"/>
      <c r="HD63" s="15"/>
      <c r="HE63" s="15"/>
      <c r="HF63" s="15"/>
      <c r="HG63" s="15"/>
      <c r="HH63" s="15"/>
      <c r="HI63" s="15"/>
      <c r="HJ63" s="15"/>
      <c r="HK63" s="15"/>
      <c r="HL63" s="15"/>
      <c r="HM63" s="15"/>
      <c r="HN63" s="15"/>
      <c r="HO63" s="15"/>
      <c r="HP63" s="15"/>
      <c r="HQ63" s="15"/>
      <c r="HR63" s="15"/>
    </row>
    <row r="64" spans="1:226" s="16" customFormat="1" ht="13.5" x14ac:dyDescent="0.2">
      <c r="A64" s="102"/>
      <c r="B64" s="75">
        <v>55</v>
      </c>
      <c r="C64" s="78" t="s">
        <v>73</v>
      </c>
      <c r="D64" s="79">
        <v>0</v>
      </c>
      <c r="E64" s="79">
        <v>0</v>
      </c>
      <c r="F64" s="80">
        <v>0</v>
      </c>
      <c r="G64" s="80">
        <v>0</v>
      </c>
      <c r="H64" s="79">
        <v>0</v>
      </c>
      <c r="I64" s="80">
        <v>0</v>
      </c>
      <c r="J64" s="79">
        <v>0</v>
      </c>
      <c r="K64" s="79">
        <v>0</v>
      </c>
      <c r="L64" s="80">
        <v>0</v>
      </c>
      <c r="M64" s="80">
        <v>0</v>
      </c>
      <c r="N64" s="79">
        <v>0</v>
      </c>
      <c r="O64" s="80">
        <v>0</v>
      </c>
      <c r="P64" s="79">
        <v>0</v>
      </c>
      <c r="Q64" s="79">
        <v>0</v>
      </c>
      <c r="R64" s="80">
        <v>0</v>
      </c>
      <c r="S64" s="80">
        <v>0</v>
      </c>
      <c r="T64" s="79">
        <v>0</v>
      </c>
      <c r="U64" s="81">
        <v>0</v>
      </c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5"/>
      <c r="AT64" s="15"/>
      <c r="AU64" s="15"/>
      <c r="AV64" s="15"/>
      <c r="AW64" s="15"/>
      <c r="AX64" s="15"/>
      <c r="AY64" s="15"/>
      <c r="AZ64" s="15"/>
      <c r="BA64" s="15"/>
      <c r="BB64" s="15"/>
      <c r="BC64" s="15"/>
      <c r="BD64" s="15"/>
      <c r="BE64" s="15"/>
      <c r="BF64" s="15"/>
      <c r="BG64" s="15"/>
      <c r="BH64" s="15"/>
      <c r="BI64" s="15"/>
      <c r="BJ64" s="15"/>
      <c r="BK64" s="15"/>
      <c r="BL64" s="15"/>
      <c r="BM64" s="15"/>
      <c r="BN64" s="15"/>
      <c r="BO64" s="15"/>
      <c r="BP64" s="15"/>
      <c r="BQ64" s="15"/>
      <c r="BR64" s="15"/>
      <c r="BS64" s="15"/>
      <c r="BT64" s="15"/>
      <c r="BU64" s="15"/>
      <c r="BV64" s="15"/>
      <c r="BW64" s="15"/>
      <c r="BX64" s="15"/>
      <c r="BY64" s="15"/>
      <c r="BZ64" s="15"/>
      <c r="CA64" s="15"/>
      <c r="CB64" s="15"/>
      <c r="CC64" s="15"/>
      <c r="CD64" s="15"/>
      <c r="CE64" s="15"/>
      <c r="CF64" s="15"/>
      <c r="CG64" s="15"/>
      <c r="CH64" s="15"/>
      <c r="CI64" s="15"/>
      <c r="CJ64" s="15"/>
      <c r="CK64" s="15"/>
      <c r="CL64" s="15"/>
      <c r="CM64" s="15"/>
      <c r="CN64" s="15"/>
      <c r="CO64" s="15"/>
      <c r="CP64" s="15"/>
      <c r="CQ64" s="15"/>
      <c r="CR64" s="15"/>
      <c r="CS64" s="15"/>
      <c r="CT64" s="15"/>
      <c r="CU64" s="15"/>
      <c r="CV64" s="15"/>
      <c r="CW64" s="15"/>
      <c r="CX64" s="15"/>
      <c r="CY64" s="15"/>
      <c r="CZ64" s="15"/>
      <c r="DA64" s="15"/>
      <c r="DB64" s="15"/>
      <c r="DC64" s="15"/>
      <c r="DD64" s="15"/>
      <c r="DE64" s="15"/>
      <c r="DF64" s="15"/>
      <c r="DG64" s="15"/>
      <c r="DH64" s="15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15"/>
      <c r="DU64" s="15"/>
      <c r="DV64" s="15"/>
      <c r="DW64" s="15"/>
      <c r="DX64" s="15"/>
      <c r="DY64" s="15"/>
      <c r="DZ64" s="15"/>
      <c r="EA64" s="15"/>
      <c r="EB64" s="15"/>
      <c r="EC64" s="15"/>
      <c r="ED64" s="15"/>
      <c r="EE64" s="15"/>
      <c r="EF64" s="15"/>
      <c r="EG64" s="15"/>
      <c r="EH64" s="15"/>
      <c r="EI64" s="15"/>
      <c r="EJ64" s="15"/>
      <c r="EK64" s="15"/>
      <c r="EL64" s="15"/>
      <c r="EM64" s="15"/>
      <c r="EN64" s="15"/>
      <c r="EO64" s="15"/>
      <c r="EP64" s="15"/>
      <c r="EQ64" s="15"/>
      <c r="ER64" s="15"/>
      <c r="ES64" s="15"/>
      <c r="ET64" s="15"/>
      <c r="EU64" s="15"/>
      <c r="EV64" s="15"/>
      <c r="EW64" s="15"/>
      <c r="EX64" s="15"/>
      <c r="EY64" s="15"/>
      <c r="EZ64" s="15"/>
      <c r="FA64" s="15"/>
      <c r="FB64" s="15"/>
      <c r="FC64" s="15"/>
      <c r="FD64" s="15"/>
      <c r="FE64" s="15"/>
      <c r="FF64" s="15"/>
      <c r="FG64" s="15"/>
      <c r="FH64" s="15"/>
      <c r="FI64" s="15"/>
      <c r="FJ64" s="15"/>
      <c r="FK64" s="15"/>
      <c r="FL64" s="15"/>
      <c r="FM64" s="15"/>
      <c r="FN64" s="15"/>
      <c r="FO64" s="15"/>
      <c r="FP64" s="15"/>
      <c r="FQ64" s="15"/>
      <c r="FR64" s="15"/>
      <c r="FS64" s="15"/>
      <c r="FT64" s="15"/>
      <c r="FU64" s="15"/>
      <c r="FV64" s="15"/>
      <c r="FW64" s="15"/>
      <c r="FX64" s="15"/>
      <c r="FY64" s="15"/>
      <c r="FZ64" s="15"/>
      <c r="GA64" s="15"/>
      <c r="GB64" s="15"/>
      <c r="GC64" s="15"/>
      <c r="GD64" s="15"/>
      <c r="GE64" s="15"/>
      <c r="GF64" s="15"/>
      <c r="GG64" s="15"/>
      <c r="GH64" s="15"/>
      <c r="GI64" s="15"/>
      <c r="GJ64" s="15"/>
      <c r="GK64" s="15"/>
      <c r="GL64" s="15"/>
      <c r="GM64" s="15"/>
      <c r="GN64" s="15"/>
      <c r="GO64" s="15"/>
      <c r="GP64" s="15"/>
      <c r="GQ64" s="15"/>
      <c r="GR64" s="15"/>
      <c r="GS64" s="15"/>
      <c r="GT64" s="15"/>
      <c r="GU64" s="15"/>
      <c r="GV64" s="15"/>
      <c r="GW64" s="15"/>
      <c r="GX64" s="15"/>
      <c r="GY64" s="15"/>
      <c r="GZ64" s="15"/>
      <c r="HA64" s="15"/>
      <c r="HB64" s="15"/>
      <c r="HC64" s="15"/>
      <c r="HD64" s="15"/>
      <c r="HE64" s="15"/>
      <c r="HF64" s="15"/>
      <c r="HG64" s="15"/>
      <c r="HH64" s="15"/>
      <c r="HI64" s="15"/>
      <c r="HJ64" s="15"/>
      <c r="HK64" s="15"/>
      <c r="HL64" s="15"/>
      <c r="HM64" s="15"/>
      <c r="HN64" s="15"/>
      <c r="HO64" s="15"/>
      <c r="HP64" s="15"/>
      <c r="HQ64" s="15"/>
      <c r="HR64" s="15"/>
    </row>
    <row r="65" spans="1:226" s="16" customFormat="1" ht="13.5" x14ac:dyDescent="0.2">
      <c r="A65" s="102"/>
      <c r="B65" s="75">
        <v>56</v>
      </c>
      <c r="C65" s="78" t="s">
        <v>74</v>
      </c>
      <c r="D65" s="79">
        <v>0</v>
      </c>
      <c r="E65" s="79">
        <v>0</v>
      </c>
      <c r="F65" s="80">
        <v>0</v>
      </c>
      <c r="G65" s="80">
        <v>0</v>
      </c>
      <c r="H65" s="79">
        <v>0</v>
      </c>
      <c r="I65" s="80">
        <v>0</v>
      </c>
      <c r="J65" s="79">
        <v>0</v>
      </c>
      <c r="K65" s="79">
        <v>0</v>
      </c>
      <c r="L65" s="80">
        <v>0</v>
      </c>
      <c r="M65" s="80">
        <v>0</v>
      </c>
      <c r="N65" s="79">
        <v>0</v>
      </c>
      <c r="O65" s="80">
        <v>0</v>
      </c>
      <c r="P65" s="79">
        <v>0</v>
      </c>
      <c r="Q65" s="79">
        <v>0</v>
      </c>
      <c r="R65" s="80">
        <v>0</v>
      </c>
      <c r="S65" s="80">
        <v>0</v>
      </c>
      <c r="T65" s="79">
        <v>0</v>
      </c>
      <c r="U65" s="81">
        <v>0</v>
      </c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15"/>
      <c r="AW65" s="15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5"/>
      <c r="BL65" s="15"/>
      <c r="BM65" s="15"/>
      <c r="BN65" s="15"/>
      <c r="BO65" s="15"/>
      <c r="BP65" s="15"/>
      <c r="BQ65" s="15"/>
      <c r="BR65" s="15"/>
      <c r="BS65" s="15"/>
      <c r="BT65" s="15"/>
      <c r="BU65" s="15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5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15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5"/>
      <c r="EY65" s="15"/>
      <c r="EZ65" s="15"/>
      <c r="FA65" s="15"/>
      <c r="FB65" s="15"/>
      <c r="FC65" s="15"/>
      <c r="FD65" s="15"/>
      <c r="FE65" s="15"/>
      <c r="FF65" s="15"/>
      <c r="FG65" s="15"/>
      <c r="FH65" s="15"/>
      <c r="FI65" s="15"/>
      <c r="FJ65" s="15"/>
      <c r="FK65" s="15"/>
      <c r="FL65" s="15"/>
      <c r="FM65" s="15"/>
      <c r="FN65" s="15"/>
      <c r="FO65" s="15"/>
      <c r="FP65" s="15"/>
      <c r="FQ65" s="15"/>
      <c r="FR65" s="15"/>
      <c r="FS65" s="15"/>
      <c r="FT65" s="15"/>
      <c r="FU65" s="15"/>
      <c r="FV65" s="15"/>
      <c r="FW65" s="15"/>
      <c r="FX65" s="15"/>
      <c r="FY65" s="15"/>
      <c r="FZ65" s="15"/>
      <c r="GA65" s="15"/>
      <c r="GB65" s="15"/>
      <c r="GC65" s="15"/>
      <c r="GD65" s="15"/>
      <c r="GE65" s="15"/>
      <c r="GF65" s="15"/>
      <c r="GG65" s="15"/>
      <c r="GH65" s="15"/>
      <c r="GI65" s="15"/>
      <c r="GJ65" s="15"/>
      <c r="GK65" s="15"/>
      <c r="GL65" s="15"/>
      <c r="GM65" s="15"/>
      <c r="GN65" s="15"/>
      <c r="GO65" s="15"/>
      <c r="GP65" s="15"/>
      <c r="GQ65" s="15"/>
      <c r="GR65" s="15"/>
      <c r="GS65" s="15"/>
      <c r="GT65" s="15"/>
      <c r="GU65" s="15"/>
      <c r="GV65" s="15"/>
      <c r="GW65" s="15"/>
      <c r="GX65" s="15"/>
      <c r="GY65" s="15"/>
      <c r="GZ65" s="15"/>
      <c r="HA65" s="15"/>
      <c r="HB65" s="15"/>
      <c r="HC65" s="15"/>
      <c r="HD65" s="15"/>
      <c r="HE65" s="15"/>
      <c r="HF65" s="15"/>
      <c r="HG65" s="15"/>
      <c r="HH65" s="15"/>
      <c r="HI65" s="15"/>
      <c r="HJ65" s="15"/>
      <c r="HK65" s="15"/>
      <c r="HL65" s="15"/>
      <c r="HM65" s="15"/>
      <c r="HN65" s="15"/>
      <c r="HO65" s="15"/>
      <c r="HP65" s="15"/>
      <c r="HQ65" s="15"/>
      <c r="HR65" s="15"/>
    </row>
    <row r="66" spans="1:226" s="16" customFormat="1" ht="13.5" x14ac:dyDescent="0.2">
      <c r="A66" s="102"/>
      <c r="B66" s="73"/>
      <c r="C66" s="74" t="s">
        <v>75</v>
      </c>
      <c r="D66" s="12">
        <f t="shared" ref="D66:U66" si="4">SUM(D58:D65)</f>
        <v>0</v>
      </c>
      <c r="E66" s="12">
        <f t="shared" si="4"/>
        <v>0</v>
      </c>
      <c r="F66" s="13">
        <f t="shared" si="4"/>
        <v>0</v>
      </c>
      <c r="G66" s="13">
        <f t="shared" si="4"/>
        <v>0</v>
      </c>
      <c r="H66" s="12">
        <f t="shared" si="4"/>
        <v>0</v>
      </c>
      <c r="I66" s="13">
        <f t="shared" si="4"/>
        <v>0</v>
      </c>
      <c r="J66" s="12">
        <f t="shared" si="4"/>
        <v>0</v>
      </c>
      <c r="K66" s="12">
        <f t="shared" si="4"/>
        <v>0</v>
      </c>
      <c r="L66" s="13">
        <f t="shared" si="4"/>
        <v>0</v>
      </c>
      <c r="M66" s="13">
        <f t="shared" si="4"/>
        <v>0</v>
      </c>
      <c r="N66" s="12">
        <f t="shared" si="4"/>
        <v>0</v>
      </c>
      <c r="O66" s="13">
        <f t="shared" si="4"/>
        <v>0</v>
      </c>
      <c r="P66" s="12">
        <f t="shared" si="4"/>
        <v>0</v>
      </c>
      <c r="Q66" s="12">
        <f t="shared" si="4"/>
        <v>0</v>
      </c>
      <c r="R66" s="13">
        <f t="shared" si="4"/>
        <v>0</v>
      </c>
      <c r="S66" s="13">
        <f t="shared" si="4"/>
        <v>0</v>
      </c>
      <c r="T66" s="12">
        <f t="shared" si="4"/>
        <v>0</v>
      </c>
      <c r="U66" s="13">
        <f t="shared" si="4"/>
        <v>0</v>
      </c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5"/>
      <c r="AT66" s="15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5"/>
      <c r="BG66" s="15"/>
      <c r="BH66" s="15"/>
      <c r="BI66" s="15"/>
      <c r="BJ66" s="15"/>
      <c r="BK66" s="15"/>
      <c r="BL66" s="15"/>
      <c r="BM66" s="15"/>
      <c r="BN66" s="15"/>
      <c r="BO66" s="15"/>
      <c r="BP66" s="15"/>
      <c r="BQ66" s="15"/>
      <c r="BR66" s="15"/>
      <c r="BS66" s="15"/>
      <c r="BT66" s="15"/>
      <c r="BU66" s="15"/>
      <c r="BV66" s="15"/>
      <c r="BW66" s="15"/>
      <c r="BX66" s="15"/>
      <c r="BY66" s="15"/>
      <c r="BZ66" s="15"/>
      <c r="CA66" s="15"/>
      <c r="CB66" s="15"/>
      <c r="CC66" s="15"/>
      <c r="CD66" s="15"/>
      <c r="CE66" s="15"/>
      <c r="CF66" s="15"/>
      <c r="CG66" s="15"/>
      <c r="CH66" s="15"/>
      <c r="CI66" s="15"/>
      <c r="CJ66" s="15"/>
      <c r="CK66" s="15"/>
      <c r="CL66" s="15"/>
      <c r="CM66" s="15"/>
      <c r="CN66" s="15"/>
      <c r="CO66" s="15"/>
      <c r="CP66" s="15"/>
      <c r="CQ66" s="15"/>
      <c r="CR66" s="15"/>
      <c r="CS66" s="15"/>
      <c r="CT66" s="15"/>
      <c r="CU66" s="15"/>
      <c r="CV66" s="15"/>
      <c r="CW66" s="15"/>
      <c r="CX66" s="15"/>
      <c r="CY66" s="15"/>
      <c r="CZ66" s="15"/>
      <c r="DA66" s="15"/>
      <c r="DB66" s="15"/>
      <c r="DC66" s="15"/>
      <c r="DD66" s="15"/>
      <c r="DE66" s="15"/>
      <c r="DF66" s="15"/>
      <c r="DG66" s="15"/>
      <c r="DH66" s="15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15"/>
      <c r="DU66" s="15"/>
      <c r="DV66" s="15"/>
      <c r="DW66" s="15"/>
      <c r="DX66" s="15"/>
      <c r="DY66" s="15"/>
      <c r="DZ66" s="15"/>
      <c r="EA66" s="15"/>
      <c r="EB66" s="15"/>
      <c r="EC66" s="15"/>
      <c r="ED66" s="15"/>
      <c r="EE66" s="15"/>
      <c r="EF66" s="15"/>
      <c r="EG66" s="15"/>
      <c r="EH66" s="15"/>
      <c r="EI66" s="15"/>
      <c r="EJ66" s="15"/>
      <c r="EK66" s="15"/>
      <c r="EL66" s="15"/>
      <c r="EM66" s="15"/>
      <c r="EN66" s="15"/>
      <c r="EO66" s="15"/>
      <c r="EP66" s="15"/>
      <c r="EQ66" s="15"/>
      <c r="ER66" s="15"/>
      <c r="ES66" s="15"/>
      <c r="ET66" s="15"/>
      <c r="EU66" s="15"/>
      <c r="EV66" s="15"/>
      <c r="EW66" s="15"/>
      <c r="EX66" s="15"/>
      <c r="EY66" s="15"/>
      <c r="EZ66" s="15"/>
      <c r="FA66" s="15"/>
      <c r="FB66" s="15"/>
      <c r="FC66" s="15"/>
      <c r="FD66" s="15"/>
      <c r="FE66" s="15"/>
      <c r="FF66" s="15"/>
      <c r="FG66" s="15"/>
      <c r="FH66" s="15"/>
      <c r="FI66" s="15"/>
      <c r="FJ66" s="15"/>
      <c r="FK66" s="15"/>
      <c r="FL66" s="15"/>
      <c r="FM66" s="15"/>
      <c r="FN66" s="15"/>
      <c r="FO66" s="15"/>
      <c r="FP66" s="15"/>
      <c r="FQ66" s="15"/>
      <c r="FR66" s="15"/>
      <c r="FS66" s="15"/>
      <c r="FT66" s="15"/>
      <c r="FU66" s="15"/>
      <c r="FV66" s="15"/>
      <c r="FW66" s="15"/>
      <c r="FX66" s="15"/>
      <c r="FY66" s="15"/>
      <c r="FZ66" s="15"/>
      <c r="GA66" s="15"/>
      <c r="GB66" s="15"/>
      <c r="GC66" s="15"/>
      <c r="GD66" s="15"/>
      <c r="GE66" s="15"/>
      <c r="GF66" s="15"/>
      <c r="GG66" s="15"/>
      <c r="GH66" s="15"/>
      <c r="GI66" s="15"/>
      <c r="GJ66" s="15"/>
      <c r="GK66" s="15"/>
      <c r="GL66" s="15"/>
      <c r="GM66" s="15"/>
      <c r="GN66" s="15"/>
      <c r="GO66" s="15"/>
      <c r="GP66" s="15"/>
      <c r="GQ66" s="15"/>
      <c r="GR66" s="15"/>
      <c r="GS66" s="15"/>
      <c r="GT66" s="15"/>
      <c r="GU66" s="15"/>
      <c r="GV66" s="15"/>
      <c r="GW66" s="15"/>
      <c r="GX66" s="15"/>
      <c r="GY66" s="15"/>
      <c r="GZ66" s="15"/>
      <c r="HA66" s="15"/>
      <c r="HB66" s="15"/>
      <c r="HC66" s="15"/>
      <c r="HD66" s="15"/>
      <c r="HE66" s="15"/>
      <c r="HF66" s="15"/>
      <c r="HG66" s="15"/>
      <c r="HH66" s="15"/>
      <c r="HI66" s="15"/>
      <c r="HJ66" s="15"/>
      <c r="HK66" s="15"/>
      <c r="HL66" s="15"/>
      <c r="HM66" s="15"/>
      <c r="HN66" s="15"/>
      <c r="HO66" s="15"/>
      <c r="HP66" s="15"/>
      <c r="HQ66" s="15"/>
      <c r="HR66" s="15"/>
    </row>
    <row r="67" spans="1:226" s="16" customFormat="1" ht="13.5" x14ac:dyDescent="0.2">
      <c r="A67" s="102"/>
      <c r="B67" s="39"/>
      <c r="C67" s="40" t="s">
        <v>76</v>
      </c>
      <c r="D67" s="57">
        <f t="shared" ref="D67:U67" si="5">SUM(D57,D55,D47,D27,D66)</f>
        <v>12</v>
      </c>
      <c r="E67" s="57">
        <f t="shared" si="5"/>
        <v>116413</v>
      </c>
      <c r="F67" s="58">
        <f t="shared" si="5"/>
        <v>1232.5199999999998</v>
      </c>
      <c r="G67" s="58">
        <f t="shared" si="5"/>
        <v>1742.6780000000001</v>
      </c>
      <c r="H67" s="57">
        <f t="shared" si="5"/>
        <v>2115512</v>
      </c>
      <c r="I67" s="58">
        <f t="shared" si="5"/>
        <v>10442.83</v>
      </c>
      <c r="J67" s="57">
        <f t="shared" si="5"/>
        <v>0</v>
      </c>
      <c r="K67" s="57">
        <f t="shared" si="5"/>
        <v>254</v>
      </c>
      <c r="L67" s="58">
        <f t="shared" si="5"/>
        <v>2.44</v>
      </c>
      <c r="M67" s="58">
        <f t="shared" si="5"/>
        <v>1.97</v>
      </c>
      <c r="N67" s="57">
        <f t="shared" si="5"/>
        <v>7877</v>
      </c>
      <c r="O67" s="58">
        <f t="shared" si="5"/>
        <v>44.400000000000006</v>
      </c>
      <c r="P67" s="57">
        <f t="shared" si="5"/>
        <v>0</v>
      </c>
      <c r="Q67" s="57">
        <f t="shared" si="5"/>
        <v>1454</v>
      </c>
      <c r="R67" s="58">
        <f t="shared" si="5"/>
        <v>175.7</v>
      </c>
      <c r="S67" s="58">
        <f t="shared" si="5"/>
        <v>48.05</v>
      </c>
      <c r="T67" s="57">
        <f t="shared" si="5"/>
        <v>69439</v>
      </c>
      <c r="U67" s="58">
        <f t="shared" si="5"/>
        <v>841.64</v>
      </c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15"/>
      <c r="BK67" s="15"/>
      <c r="BL67" s="15"/>
      <c r="BM67" s="15"/>
      <c r="BN67" s="15"/>
      <c r="BO67" s="15"/>
      <c r="BP67" s="15"/>
      <c r="BQ67" s="15"/>
      <c r="BR67" s="15"/>
      <c r="BS67" s="15"/>
      <c r="BT67" s="15"/>
      <c r="BU67" s="15"/>
      <c r="BV67" s="15"/>
      <c r="BW67" s="15"/>
      <c r="BX67" s="15"/>
      <c r="BY67" s="15"/>
      <c r="BZ67" s="15"/>
      <c r="CA67" s="15"/>
      <c r="CB67" s="15"/>
      <c r="CC67" s="15"/>
      <c r="CD67" s="15"/>
      <c r="CE67" s="15"/>
      <c r="CF67" s="15"/>
      <c r="CG67" s="15"/>
      <c r="CH67" s="15"/>
      <c r="CI67" s="15"/>
      <c r="CJ67" s="15"/>
      <c r="CK67" s="15"/>
      <c r="CL67" s="15"/>
      <c r="CM67" s="15"/>
      <c r="CN67" s="15"/>
      <c r="CO67" s="15"/>
      <c r="CP67" s="15"/>
      <c r="CQ67" s="15"/>
      <c r="CR67" s="15"/>
      <c r="CS67" s="15"/>
      <c r="CT67" s="15"/>
      <c r="CU67" s="15"/>
      <c r="CV67" s="15"/>
      <c r="CW67" s="15"/>
      <c r="CX67" s="15"/>
      <c r="CY67" s="15"/>
      <c r="CZ67" s="15"/>
      <c r="DA67" s="15"/>
      <c r="DB67" s="15"/>
      <c r="DC67" s="15"/>
      <c r="DD67" s="15"/>
      <c r="DE67" s="15"/>
      <c r="DF67" s="15"/>
      <c r="DG67" s="15"/>
      <c r="DH67" s="15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15"/>
      <c r="DU67" s="15"/>
      <c r="DV67" s="15"/>
      <c r="DW67" s="15"/>
      <c r="DX67" s="15"/>
      <c r="DY67" s="15"/>
      <c r="DZ67" s="15"/>
      <c r="EA67" s="15"/>
      <c r="EB67" s="15"/>
      <c r="EC67" s="15"/>
      <c r="ED67" s="15"/>
      <c r="EE67" s="15"/>
      <c r="EF67" s="15"/>
      <c r="EG67" s="15"/>
      <c r="EH67" s="15"/>
      <c r="EI67" s="15"/>
      <c r="EJ67" s="15"/>
      <c r="EK67" s="15"/>
      <c r="EL67" s="15"/>
      <c r="EM67" s="15"/>
      <c r="EN67" s="15"/>
      <c r="EO67" s="15"/>
      <c r="EP67" s="15"/>
      <c r="EQ67" s="15"/>
      <c r="ER67" s="15"/>
      <c r="ES67" s="15"/>
      <c r="ET67" s="15"/>
      <c r="EU67" s="15"/>
      <c r="EV67" s="15"/>
      <c r="EW67" s="15"/>
      <c r="EX67" s="15"/>
      <c r="EY67" s="15"/>
      <c r="EZ67" s="15"/>
      <c r="FA67" s="15"/>
      <c r="FB67" s="15"/>
      <c r="FC67" s="15"/>
      <c r="FD67" s="15"/>
      <c r="FE67" s="15"/>
      <c r="FF67" s="15"/>
      <c r="FG67" s="15"/>
      <c r="FH67" s="15"/>
      <c r="FI67" s="15"/>
      <c r="FJ67" s="15"/>
      <c r="FK67" s="15"/>
      <c r="FL67" s="15"/>
      <c r="FM67" s="15"/>
      <c r="FN67" s="15"/>
      <c r="FO67" s="15"/>
      <c r="FP67" s="15"/>
      <c r="FQ67" s="15"/>
      <c r="FR67" s="15"/>
      <c r="FS67" s="15"/>
      <c r="FT67" s="15"/>
      <c r="FU67" s="15"/>
      <c r="FV67" s="15"/>
      <c r="FW67" s="15"/>
      <c r="FX67" s="15"/>
      <c r="FY67" s="15"/>
      <c r="FZ67" s="15"/>
      <c r="GA67" s="15"/>
      <c r="GB67" s="15"/>
      <c r="GC67" s="15"/>
      <c r="GD67" s="15"/>
      <c r="GE67" s="15"/>
      <c r="GF67" s="15"/>
      <c r="GG67" s="15"/>
      <c r="GH67" s="15"/>
      <c r="GI67" s="15"/>
      <c r="GJ67" s="15"/>
      <c r="GK67" s="15"/>
      <c r="GL67" s="15"/>
      <c r="GM67" s="15"/>
      <c r="GN67" s="15"/>
      <c r="GO67" s="15"/>
      <c r="GP67" s="15"/>
      <c r="GQ67" s="15"/>
      <c r="GR67" s="15"/>
      <c r="GS67" s="15"/>
      <c r="GT67" s="15"/>
      <c r="GU67" s="15"/>
      <c r="GV67" s="15"/>
      <c r="GW67" s="15"/>
      <c r="GX67" s="15"/>
      <c r="GY67" s="15"/>
      <c r="GZ67" s="15"/>
      <c r="HA67" s="15"/>
      <c r="HB67" s="15"/>
      <c r="HC67" s="15"/>
      <c r="HD67" s="15"/>
      <c r="HE67" s="15"/>
      <c r="HF67" s="15"/>
      <c r="HG67" s="15"/>
      <c r="HH67" s="15"/>
      <c r="HI67" s="15"/>
      <c r="HJ67" s="15"/>
      <c r="HK67" s="15"/>
      <c r="HL67" s="15"/>
      <c r="HM67" s="15"/>
      <c r="HN67" s="15"/>
      <c r="HO67" s="15"/>
      <c r="HP67" s="15"/>
      <c r="HQ67" s="15"/>
      <c r="HR67" s="15"/>
    </row>
    <row r="68" spans="1:226" x14ac:dyDescent="0.2">
      <c r="B68" s="27"/>
      <c r="C68" s="28"/>
      <c r="D68" s="29"/>
      <c r="E68" s="29"/>
      <c r="F68" s="30"/>
      <c r="G68" s="30"/>
      <c r="H68" s="29"/>
      <c r="I68" s="31"/>
      <c r="J68" s="32"/>
      <c r="K68" s="29"/>
      <c r="L68" s="30"/>
      <c r="M68" s="30"/>
      <c r="N68" s="29"/>
      <c r="O68" s="31"/>
      <c r="P68" s="32"/>
      <c r="Q68" s="32"/>
      <c r="R68" s="31"/>
      <c r="S68" s="31"/>
      <c r="T68" s="29"/>
      <c r="U68" s="27"/>
    </row>
    <row r="69" spans="1:226" x14ac:dyDescent="0.2">
      <c r="B69" s="27"/>
      <c r="C69" s="27"/>
      <c r="D69" s="29"/>
      <c r="E69" s="29"/>
      <c r="F69" s="30"/>
      <c r="G69" s="30"/>
      <c r="H69" s="29"/>
      <c r="I69" s="31"/>
      <c r="J69" s="32"/>
      <c r="K69" s="29"/>
      <c r="L69" s="30"/>
      <c r="M69" s="30"/>
      <c r="N69" s="29"/>
      <c r="O69" s="31"/>
      <c r="P69" s="32"/>
      <c r="Q69" s="32"/>
      <c r="R69" s="31"/>
      <c r="S69" s="31"/>
      <c r="T69" s="29"/>
      <c r="U69" s="27"/>
    </row>
    <row r="70" spans="1:226" x14ac:dyDescent="0.2">
      <c r="B70" s="5"/>
      <c r="C70" s="5"/>
      <c r="D70" s="18"/>
      <c r="E70" s="18"/>
      <c r="F70" s="19"/>
      <c r="G70" s="19"/>
      <c r="H70" s="18"/>
      <c r="I70" s="20"/>
      <c r="J70" s="23"/>
      <c r="K70" s="18"/>
      <c r="L70" s="19"/>
      <c r="M70" s="19"/>
      <c r="N70" s="18"/>
      <c r="O70" s="20"/>
      <c r="P70" s="23"/>
      <c r="Q70" s="23"/>
      <c r="R70" s="20"/>
      <c r="S70" s="20"/>
    </row>
    <row r="71" spans="1:226" x14ac:dyDescent="0.2">
      <c r="B71" s="5"/>
      <c r="C71" s="5"/>
      <c r="D71" s="18"/>
      <c r="E71" s="18"/>
      <c r="F71" s="19"/>
      <c r="G71" s="19"/>
      <c r="H71" s="18"/>
      <c r="I71" s="20"/>
      <c r="J71" s="23"/>
      <c r="K71" s="18"/>
      <c r="L71" s="19"/>
      <c r="M71" s="19"/>
      <c r="N71" s="18"/>
      <c r="O71" s="20"/>
      <c r="P71" s="23"/>
      <c r="Q71" s="23"/>
      <c r="R71" s="20"/>
      <c r="S71" s="20"/>
    </row>
    <row r="72" spans="1:226" x14ac:dyDescent="0.2">
      <c r="B72" s="5"/>
      <c r="C72" s="5"/>
      <c r="D72" s="18"/>
      <c r="E72" s="18"/>
      <c r="F72" s="19"/>
      <c r="G72" s="19"/>
      <c r="H72" s="18"/>
      <c r="I72" s="20"/>
      <c r="J72" s="23"/>
      <c r="K72" s="18"/>
      <c r="L72" s="19"/>
      <c r="M72" s="19"/>
      <c r="N72" s="18"/>
      <c r="O72" s="20"/>
      <c r="P72" s="23"/>
      <c r="Q72" s="23"/>
      <c r="R72" s="20"/>
      <c r="S72" s="20"/>
    </row>
    <row r="73" spans="1:226" x14ac:dyDescent="0.2">
      <c r="B73" s="5"/>
      <c r="C73" s="5"/>
      <c r="D73" s="18"/>
      <c r="E73" s="18"/>
      <c r="F73" s="19"/>
      <c r="G73" s="19"/>
      <c r="H73" s="18"/>
      <c r="I73" s="20"/>
      <c r="J73" s="23"/>
      <c r="K73" s="18"/>
      <c r="L73" s="19"/>
      <c r="M73" s="19"/>
      <c r="N73" s="18"/>
      <c r="O73" s="20"/>
      <c r="P73" s="23"/>
      <c r="Q73" s="23"/>
      <c r="R73" s="20"/>
      <c r="S73" s="20"/>
    </row>
    <row r="74" spans="1:226" x14ac:dyDescent="0.2">
      <c r="B74" s="5"/>
      <c r="C74" s="5"/>
      <c r="D74" s="18"/>
      <c r="E74" s="18"/>
      <c r="F74" s="19"/>
      <c r="G74" s="19"/>
      <c r="H74" s="18"/>
      <c r="I74" s="20"/>
      <c r="J74" s="23"/>
      <c r="K74" s="18"/>
      <c r="L74" s="19"/>
      <c r="M74" s="19"/>
      <c r="N74" s="18"/>
      <c r="O74" s="20"/>
      <c r="P74" s="23"/>
      <c r="Q74" s="23"/>
      <c r="R74" s="20"/>
      <c r="S74" s="20"/>
    </row>
    <row r="75" spans="1:226" x14ac:dyDescent="0.2">
      <c r="B75" s="5"/>
      <c r="C75" s="5"/>
      <c r="D75" s="18"/>
      <c r="E75" s="18"/>
      <c r="F75" s="19"/>
      <c r="G75" s="19"/>
      <c r="H75" s="18"/>
      <c r="I75" s="20"/>
      <c r="J75" s="23"/>
      <c r="K75" s="18"/>
      <c r="L75" s="19"/>
      <c r="M75" s="19"/>
      <c r="N75" s="18"/>
      <c r="O75" s="20"/>
      <c r="P75" s="23"/>
      <c r="Q75" s="23"/>
      <c r="R75" s="20"/>
      <c r="S75" s="20"/>
    </row>
    <row r="76" spans="1:226" x14ac:dyDescent="0.2">
      <c r="B76" s="5"/>
      <c r="C76" s="5"/>
      <c r="D76" s="18"/>
      <c r="E76" s="18"/>
      <c r="F76" s="19"/>
      <c r="G76" s="19"/>
      <c r="H76" s="18"/>
      <c r="I76" s="20"/>
      <c r="J76" s="23"/>
      <c r="K76" s="18"/>
      <c r="L76" s="19"/>
      <c r="M76" s="19"/>
      <c r="N76" s="18"/>
      <c r="O76" s="20"/>
      <c r="P76" s="23"/>
      <c r="Q76" s="23"/>
      <c r="R76" s="20"/>
      <c r="S76" s="20"/>
    </row>
    <row r="77" spans="1:226" x14ac:dyDescent="0.2">
      <c r="B77" s="5"/>
      <c r="C77" s="5"/>
      <c r="D77" s="18"/>
      <c r="E77" s="18"/>
      <c r="F77" s="19"/>
      <c r="G77" s="19"/>
      <c r="H77" s="18"/>
      <c r="I77" s="20"/>
      <c r="J77" s="23"/>
      <c r="K77" s="18"/>
      <c r="L77" s="19"/>
      <c r="M77" s="19"/>
      <c r="N77" s="18"/>
      <c r="O77" s="20"/>
      <c r="P77" s="23"/>
      <c r="Q77" s="23"/>
      <c r="R77" s="20"/>
      <c r="S77" s="20"/>
    </row>
    <row r="78" spans="1:226" x14ac:dyDescent="0.2">
      <c r="B78" s="5"/>
      <c r="C78" s="5"/>
      <c r="D78" s="18"/>
      <c r="E78" s="18"/>
      <c r="F78" s="19"/>
      <c r="G78" s="19"/>
      <c r="H78" s="18"/>
      <c r="I78" s="20"/>
      <c r="J78" s="23"/>
      <c r="K78" s="18"/>
      <c r="L78" s="19"/>
      <c r="M78" s="19"/>
      <c r="N78" s="18"/>
      <c r="O78" s="20"/>
      <c r="P78" s="23"/>
      <c r="Q78" s="23"/>
      <c r="R78" s="20"/>
      <c r="S78" s="20"/>
    </row>
    <row r="79" spans="1:226" x14ac:dyDescent="0.2">
      <c r="B79" s="5"/>
      <c r="C79" s="5"/>
      <c r="D79" s="18"/>
      <c r="E79" s="18"/>
      <c r="F79" s="19"/>
      <c r="G79" s="19"/>
      <c r="H79" s="18"/>
      <c r="I79" s="20"/>
      <c r="J79" s="23"/>
      <c r="K79" s="18"/>
      <c r="L79" s="19"/>
      <c r="M79" s="19"/>
      <c r="N79" s="18"/>
      <c r="O79" s="20"/>
      <c r="P79" s="23"/>
      <c r="Q79" s="23"/>
      <c r="R79" s="20"/>
      <c r="S79" s="20"/>
    </row>
    <row r="80" spans="1:226" x14ac:dyDescent="0.2">
      <c r="B80" s="5"/>
      <c r="C80" s="5"/>
      <c r="D80" s="18"/>
      <c r="E80" s="18"/>
      <c r="F80" s="19"/>
      <c r="G80" s="19"/>
      <c r="H80" s="18"/>
      <c r="I80" s="20"/>
      <c r="J80" s="23"/>
      <c r="K80" s="18"/>
      <c r="L80" s="19"/>
      <c r="M80" s="19"/>
      <c r="N80" s="18"/>
      <c r="O80" s="20"/>
      <c r="P80" s="23"/>
      <c r="Q80" s="23"/>
      <c r="R80" s="20"/>
      <c r="S80" s="20"/>
    </row>
    <row r="81" spans="2:19" x14ac:dyDescent="0.2">
      <c r="B81" s="5"/>
      <c r="C81" s="5"/>
      <c r="D81" s="18"/>
      <c r="E81" s="18"/>
      <c r="F81" s="19"/>
      <c r="G81" s="19"/>
      <c r="H81" s="18"/>
      <c r="I81" s="20"/>
      <c r="J81" s="23"/>
      <c r="K81" s="18"/>
      <c r="L81" s="19"/>
      <c r="M81" s="19"/>
      <c r="N81" s="18"/>
      <c r="O81" s="20"/>
      <c r="P81" s="23"/>
      <c r="Q81" s="23"/>
      <c r="R81" s="20"/>
      <c r="S81" s="20"/>
    </row>
    <row r="82" spans="2:19" x14ac:dyDescent="0.2">
      <c r="B82" s="5"/>
      <c r="C82" s="5"/>
      <c r="D82" s="18"/>
      <c r="E82" s="18"/>
      <c r="F82" s="19"/>
      <c r="G82" s="19"/>
      <c r="H82" s="18"/>
      <c r="I82" s="20"/>
      <c r="J82" s="23"/>
      <c r="K82" s="18"/>
      <c r="L82" s="19"/>
      <c r="M82" s="19"/>
      <c r="N82" s="18"/>
      <c r="O82" s="20"/>
      <c r="P82" s="23"/>
      <c r="Q82" s="23"/>
      <c r="R82" s="20"/>
      <c r="S82" s="20"/>
    </row>
    <row r="83" spans="2:19" x14ac:dyDescent="0.2">
      <c r="B83" s="5"/>
      <c r="C83" s="5"/>
      <c r="D83" s="18"/>
      <c r="E83" s="18"/>
      <c r="F83" s="19"/>
      <c r="G83" s="19"/>
      <c r="H83" s="18"/>
      <c r="I83" s="20"/>
      <c r="J83" s="23"/>
      <c r="K83" s="18"/>
      <c r="L83" s="19"/>
      <c r="M83" s="19"/>
      <c r="N83" s="18"/>
      <c r="O83" s="20"/>
      <c r="P83" s="23"/>
      <c r="Q83" s="23"/>
      <c r="R83" s="20"/>
      <c r="S83" s="20"/>
    </row>
    <row r="84" spans="2:19" x14ac:dyDescent="0.2">
      <c r="B84" s="5"/>
      <c r="C84" s="5"/>
      <c r="D84" s="18"/>
      <c r="E84" s="18"/>
      <c r="F84" s="19"/>
      <c r="G84" s="19"/>
      <c r="H84" s="18"/>
      <c r="I84" s="20"/>
      <c r="J84" s="23"/>
      <c r="K84" s="18"/>
      <c r="L84" s="19"/>
      <c r="M84" s="19"/>
      <c r="N84" s="18"/>
      <c r="O84" s="20"/>
      <c r="P84" s="23"/>
      <c r="Q84" s="23"/>
      <c r="R84" s="20"/>
      <c r="S84" s="20"/>
    </row>
    <row r="85" spans="2:19" x14ac:dyDescent="0.2">
      <c r="B85" s="5"/>
      <c r="C85" s="5"/>
      <c r="D85" s="18"/>
      <c r="E85" s="18"/>
      <c r="F85" s="19"/>
      <c r="G85" s="19"/>
      <c r="H85" s="18"/>
      <c r="I85" s="20"/>
      <c r="J85" s="23"/>
      <c r="K85" s="18"/>
      <c r="L85" s="19"/>
      <c r="M85" s="19"/>
      <c r="N85" s="18"/>
      <c r="O85" s="20"/>
      <c r="P85" s="23"/>
      <c r="Q85" s="23"/>
      <c r="R85" s="20"/>
      <c r="S85" s="20"/>
    </row>
    <row r="86" spans="2:19" x14ac:dyDescent="0.2">
      <c r="B86" s="5"/>
      <c r="C86" s="5"/>
      <c r="D86" s="18"/>
      <c r="E86" s="18"/>
      <c r="F86" s="19"/>
      <c r="G86" s="19"/>
      <c r="H86" s="18"/>
      <c r="I86" s="20"/>
      <c r="J86" s="23"/>
      <c r="K86" s="18"/>
      <c r="L86" s="19"/>
      <c r="M86" s="19"/>
      <c r="N86" s="18"/>
      <c r="O86" s="20"/>
      <c r="P86" s="23"/>
      <c r="Q86" s="23"/>
      <c r="R86" s="20"/>
      <c r="S86" s="20"/>
    </row>
    <row r="87" spans="2:19" x14ac:dyDescent="0.2">
      <c r="B87" s="5"/>
      <c r="C87" s="5"/>
      <c r="D87" s="18"/>
      <c r="E87" s="18"/>
      <c r="F87" s="19"/>
      <c r="G87" s="19"/>
      <c r="H87" s="18"/>
      <c r="I87" s="20"/>
      <c r="J87" s="23"/>
      <c r="K87" s="18"/>
      <c r="L87" s="19"/>
      <c r="M87" s="19"/>
      <c r="N87" s="18"/>
      <c r="O87" s="20"/>
      <c r="P87" s="23"/>
      <c r="Q87" s="23"/>
      <c r="R87" s="20"/>
      <c r="S87" s="20"/>
    </row>
    <row r="88" spans="2:19" x14ac:dyDescent="0.2">
      <c r="B88" s="5"/>
      <c r="C88" s="5"/>
      <c r="D88" s="18"/>
      <c r="E88" s="18"/>
      <c r="F88" s="19"/>
      <c r="G88" s="19"/>
      <c r="H88" s="18"/>
      <c r="I88" s="20"/>
      <c r="J88" s="23"/>
      <c r="K88" s="18"/>
      <c r="L88" s="19"/>
      <c r="M88" s="19"/>
      <c r="N88" s="18"/>
      <c r="O88" s="20"/>
      <c r="P88" s="23"/>
      <c r="Q88" s="23"/>
      <c r="R88" s="20"/>
      <c r="S88" s="20"/>
    </row>
    <row r="89" spans="2:19" x14ac:dyDescent="0.2">
      <c r="B89" s="5"/>
      <c r="C89" s="5"/>
      <c r="D89" s="18"/>
      <c r="E89" s="18"/>
      <c r="F89" s="19"/>
      <c r="G89" s="19"/>
      <c r="H89" s="18"/>
      <c r="I89" s="20"/>
      <c r="J89" s="23"/>
      <c r="K89" s="18"/>
      <c r="L89" s="19"/>
      <c r="M89" s="19"/>
      <c r="N89" s="18"/>
      <c r="O89" s="20"/>
      <c r="P89" s="23"/>
      <c r="Q89" s="23"/>
      <c r="R89" s="20"/>
      <c r="S89" s="20"/>
    </row>
    <row r="90" spans="2:19" x14ac:dyDescent="0.2">
      <c r="B90" s="5"/>
      <c r="C90" s="5"/>
      <c r="D90" s="18"/>
      <c r="E90" s="18"/>
      <c r="F90" s="19"/>
      <c r="G90" s="19"/>
      <c r="H90" s="18"/>
      <c r="I90" s="20"/>
      <c r="J90" s="23"/>
      <c r="K90" s="18"/>
      <c r="L90" s="19"/>
      <c r="M90" s="19"/>
      <c r="N90" s="18"/>
      <c r="O90" s="20"/>
      <c r="P90" s="23"/>
      <c r="Q90" s="23"/>
      <c r="R90" s="20"/>
      <c r="S90" s="20"/>
    </row>
    <row r="91" spans="2:19" x14ac:dyDescent="0.2">
      <c r="B91" s="5"/>
      <c r="C91" s="5"/>
      <c r="D91" s="18"/>
      <c r="E91" s="18"/>
      <c r="F91" s="19"/>
      <c r="G91" s="19"/>
      <c r="H91" s="18"/>
      <c r="I91" s="20"/>
      <c r="J91" s="23"/>
      <c r="K91" s="18"/>
      <c r="L91" s="19"/>
      <c r="M91" s="19"/>
      <c r="N91" s="18"/>
      <c r="O91" s="20"/>
      <c r="P91" s="23"/>
      <c r="Q91" s="23"/>
      <c r="R91" s="20"/>
      <c r="S91" s="20"/>
    </row>
    <row r="92" spans="2:19" x14ac:dyDescent="0.2">
      <c r="B92" s="5"/>
      <c r="C92" s="5"/>
      <c r="D92" s="18"/>
      <c r="E92" s="18"/>
      <c r="F92" s="19"/>
      <c r="G92" s="19"/>
      <c r="H92" s="18"/>
      <c r="I92" s="20"/>
      <c r="J92" s="23"/>
      <c r="K92" s="18"/>
      <c r="L92" s="19"/>
      <c r="M92" s="19"/>
      <c r="N92" s="18"/>
      <c r="O92" s="20"/>
      <c r="P92" s="23"/>
      <c r="Q92" s="23"/>
      <c r="R92" s="20"/>
      <c r="S92" s="20"/>
    </row>
    <row r="93" spans="2:19" x14ac:dyDescent="0.2">
      <c r="B93" s="5"/>
      <c r="C93" s="5"/>
      <c r="D93" s="18"/>
      <c r="E93" s="18"/>
      <c r="F93" s="19"/>
      <c r="G93" s="19"/>
      <c r="H93" s="18"/>
      <c r="I93" s="20"/>
      <c r="J93" s="23"/>
      <c r="K93" s="18"/>
      <c r="L93" s="19"/>
      <c r="M93" s="19"/>
      <c r="N93" s="18"/>
      <c r="O93" s="20"/>
      <c r="P93" s="23"/>
      <c r="Q93" s="23"/>
      <c r="R93" s="20"/>
      <c r="S93" s="20"/>
    </row>
    <row r="94" spans="2:19" x14ac:dyDescent="0.2">
      <c r="B94" s="5"/>
      <c r="C94" s="5"/>
      <c r="D94" s="18"/>
      <c r="E94" s="18"/>
      <c r="F94" s="19"/>
      <c r="G94" s="19"/>
      <c r="H94" s="18"/>
      <c r="I94" s="20"/>
      <c r="J94" s="23"/>
      <c r="K94" s="18"/>
      <c r="L94" s="19"/>
      <c r="M94" s="19"/>
      <c r="N94" s="18"/>
      <c r="O94" s="20"/>
      <c r="P94" s="23"/>
      <c r="Q94" s="23"/>
      <c r="R94" s="20"/>
      <c r="S94" s="20"/>
    </row>
    <row r="95" spans="2:19" x14ac:dyDescent="0.2">
      <c r="B95" s="5"/>
      <c r="C95" s="5"/>
      <c r="D95" s="18"/>
      <c r="E95" s="18"/>
      <c r="F95" s="19"/>
      <c r="G95" s="19"/>
      <c r="H95" s="18"/>
      <c r="I95" s="20"/>
      <c r="J95" s="23"/>
      <c r="K95" s="18"/>
      <c r="L95" s="19"/>
      <c r="M95" s="19"/>
      <c r="N95" s="18"/>
      <c r="O95" s="20"/>
      <c r="P95" s="23"/>
      <c r="Q95" s="23"/>
      <c r="R95" s="20"/>
      <c r="S95" s="20"/>
    </row>
    <row r="96" spans="2:19" x14ac:dyDescent="0.2">
      <c r="B96" s="5"/>
      <c r="C96" s="5"/>
      <c r="D96" s="18"/>
      <c r="E96" s="18"/>
      <c r="F96" s="19"/>
      <c r="G96" s="19"/>
      <c r="H96" s="18"/>
      <c r="I96" s="20"/>
      <c r="J96" s="23"/>
      <c r="K96" s="18"/>
      <c r="L96" s="19"/>
      <c r="M96" s="19"/>
      <c r="N96" s="18"/>
      <c r="O96" s="20"/>
      <c r="P96" s="23"/>
      <c r="Q96" s="23"/>
      <c r="R96" s="20"/>
      <c r="S96" s="20"/>
    </row>
    <row r="97" spans="2:19" x14ac:dyDescent="0.2">
      <c r="B97" s="5"/>
      <c r="C97" s="5"/>
      <c r="D97" s="18"/>
      <c r="E97" s="18"/>
      <c r="F97" s="19"/>
      <c r="G97" s="19"/>
      <c r="H97" s="18"/>
      <c r="I97" s="20"/>
      <c r="J97" s="23"/>
      <c r="K97" s="18"/>
      <c r="L97" s="19"/>
      <c r="M97" s="19"/>
      <c r="N97" s="18"/>
      <c r="O97" s="20"/>
      <c r="P97" s="23"/>
      <c r="Q97" s="23"/>
      <c r="R97" s="20"/>
      <c r="S97" s="20"/>
    </row>
    <row r="98" spans="2:19" x14ac:dyDescent="0.2">
      <c r="B98" s="5"/>
      <c r="C98" s="5"/>
      <c r="D98" s="18"/>
      <c r="E98" s="18"/>
      <c r="F98" s="19"/>
      <c r="G98" s="19"/>
      <c r="H98" s="18"/>
      <c r="I98" s="20"/>
      <c r="J98" s="23"/>
      <c r="K98" s="18"/>
      <c r="L98" s="19"/>
      <c r="M98" s="19"/>
      <c r="N98" s="18"/>
      <c r="O98" s="20"/>
      <c r="P98" s="23"/>
      <c r="Q98" s="23"/>
      <c r="R98" s="20"/>
      <c r="S98" s="20"/>
    </row>
    <row r="99" spans="2:19" x14ac:dyDescent="0.2">
      <c r="B99" s="5"/>
      <c r="C99" s="5"/>
      <c r="D99" s="18"/>
      <c r="E99" s="18"/>
      <c r="F99" s="19"/>
      <c r="G99" s="19"/>
      <c r="H99" s="18"/>
      <c r="I99" s="20"/>
      <c r="J99" s="23"/>
      <c r="K99" s="18"/>
      <c r="L99" s="19"/>
      <c r="M99" s="19"/>
      <c r="N99" s="18"/>
      <c r="O99" s="20"/>
      <c r="P99" s="23"/>
      <c r="Q99" s="23"/>
      <c r="R99" s="20"/>
      <c r="S99" s="20"/>
    </row>
    <row r="100" spans="2:19" x14ac:dyDescent="0.2">
      <c r="B100" s="5"/>
      <c r="C100" s="5"/>
      <c r="D100" s="18"/>
      <c r="E100" s="18"/>
      <c r="F100" s="19"/>
      <c r="G100" s="19"/>
      <c r="H100" s="18"/>
      <c r="I100" s="20"/>
      <c r="J100" s="23"/>
      <c r="K100" s="18"/>
      <c r="L100" s="19"/>
      <c r="M100" s="19"/>
      <c r="N100" s="18"/>
      <c r="O100" s="20"/>
      <c r="P100" s="23"/>
      <c r="Q100" s="23"/>
      <c r="R100" s="20"/>
      <c r="S100" s="20"/>
    </row>
    <row r="101" spans="2:19" x14ac:dyDescent="0.2">
      <c r="B101" s="5"/>
      <c r="C101" s="5"/>
      <c r="D101" s="18"/>
      <c r="E101" s="18"/>
      <c r="F101" s="19"/>
      <c r="G101" s="19"/>
      <c r="H101" s="18"/>
      <c r="I101" s="20"/>
      <c r="J101" s="23"/>
      <c r="K101" s="18"/>
      <c r="L101" s="19"/>
      <c r="M101" s="19"/>
      <c r="N101" s="18"/>
      <c r="O101" s="20"/>
      <c r="P101" s="23"/>
      <c r="Q101" s="23"/>
      <c r="R101" s="20"/>
      <c r="S101" s="20"/>
    </row>
    <row r="102" spans="2:19" x14ac:dyDescent="0.2">
      <c r="B102" s="5"/>
      <c r="C102" s="5"/>
      <c r="D102" s="18"/>
      <c r="E102" s="18"/>
      <c r="F102" s="19"/>
      <c r="G102" s="19"/>
      <c r="H102" s="18"/>
      <c r="I102" s="20"/>
      <c r="J102" s="23"/>
      <c r="K102" s="18"/>
      <c r="L102" s="19"/>
      <c r="M102" s="19"/>
      <c r="N102" s="18"/>
      <c r="O102" s="20"/>
      <c r="P102" s="23"/>
      <c r="Q102" s="23"/>
      <c r="R102" s="20"/>
      <c r="S102" s="20"/>
    </row>
    <row r="103" spans="2:19" x14ac:dyDescent="0.2">
      <c r="B103" s="5"/>
      <c r="C103" s="5"/>
      <c r="D103" s="18"/>
      <c r="E103" s="18"/>
      <c r="F103" s="19"/>
      <c r="G103" s="19"/>
      <c r="H103" s="18"/>
      <c r="I103" s="20"/>
      <c r="J103" s="23"/>
      <c r="K103" s="18"/>
      <c r="L103" s="19"/>
      <c r="M103" s="19"/>
      <c r="N103" s="18"/>
      <c r="O103" s="20"/>
      <c r="P103" s="23"/>
      <c r="Q103" s="23"/>
      <c r="R103" s="20"/>
      <c r="S103" s="20"/>
    </row>
    <row r="104" spans="2:19" x14ac:dyDescent="0.2">
      <c r="B104" s="5"/>
      <c r="C104" s="5"/>
      <c r="D104" s="18"/>
      <c r="E104" s="18"/>
      <c r="F104" s="19"/>
      <c r="G104" s="19"/>
      <c r="H104" s="18"/>
      <c r="I104" s="20"/>
      <c r="J104" s="23"/>
      <c r="K104" s="18"/>
      <c r="L104" s="19"/>
      <c r="M104" s="19"/>
      <c r="N104" s="18"/>
      <c r="O104" s="20"/>
      <c r="P104" s="23"/>
      <c r="Q104" s="23"/>
      <c r="R104" s="20"/>
      <c r="S104" s="20"/>
    </row>
    <row r="105" spans="2:19" x14ac:dyDescent="0.2">
      <c r="B105" s="5"/>
      <c r="C105" s="5"/>
      <c r="D105" s="18"/>
      <c r="E105" s="18"/>
      <c r="F105" s="19"/>
      <c r="G105" s="19"/>
      <c r="H105" s="18"/>
      <c r="I105" s="20"/>
      <c r="J105" s="23"/>
      <c r="K105" s="18"/>
      <c r="L105" s="19"/>
      <c r="M105" s="19"/>
      <c r="N105" s="18"/>
      <c r="O105" s="20"/>
      <c r="P105" s="23"/>
      <c r="Q105" s="23"/>
      <c r="R105" s="20"/>
      <c r="S105" s="20"/>
    </row>
    <row r="106" spans="2:19" x14ac:dyDescent="0.2">
      <c r="B106" s="5"/>
      <c r="C106" s="5"/>
      <c r="D106" s="18"/>
      <c r="E106" s="18"/>
      <c r="F106" s="19"/>
      <c r="G106" s="19"/>
      <c r="H106" s="18"/>
      <c r="I106" s="20"/>
      <c r="J106" s="23"/>
      <c r="K106" s="18"/>
      <c r="L106" s="19"/>
      <c r="M106" s="19"/>
      <c r="N106" s="18"/>
      <c r="O106" s="20"/>
      <c r="P106" s="23"/>
      <c r="Q106" s="23"/>
      <c r="R106" s="20"/>
      <c r="S106" s="20"/>
    </row>
    <row r="107" spans="2:19" x14ac:dyDescent="0.2">
      <c r="B107" s="5"/>
      <c r="C107" s="5"/>
      <c r="D107" s="18"/>
      <c r="E107" s="18"/>
      <c r="F107" s="19"/>
      <c r="G107" s="19"/>
      <c r="H107" s="18"/>
      <c r="I107" s="20"/>
      <c r="J107" s="23"/>
      <c r="K107" s="18"/>
      <c r="L107" s="19"/>
      <c r="M107" s="19"/>
      <c r="N107" s="18"/>
      <c r="O107" s="20"/>
      <c r="P107" s="23"/>
      <c r="Q107" s="23"/>
      <c r="R107" s="20"/>
      <c r="S107" s="20"/>
    </row>
    <row r="108" spans="2:19" x14ac:dyDescent="0.2">
      <c r="B108" s="5"/>
      <c r="C108" s="5"/>
      <c r="D108" s="18"/>
      <c r="E108" s="18"/>
      <c r="F108" s="19"/>
      <c r="G108" s="19"/>
      <c r="H108" s="18"/>
      <c r="I108" s="20"/>
      <c r="J108" s="23"/>
      <c r="K108" s="18"/>
      <c r="L108" s="19"/>
      <c r="M108" s="19"/>
      <c r="N108" s="18"/>
      <c r="O108" s="20"/>
      <c r="P108" s="23"/>
      <c r="Q108" s="23"/>
      <c r="R108" s="20"/>
      <c r="S108" s="20"/>
    </row>
    <row r="109" spans="2:19" x14ac:dyDescent="0.2">
      <c r="B109" s="5"/>
      <c r="C109" s="5"/>
      <c r="D109" s="18"/>
      <c r="E109" s="18"/>
      <c r="F109" s="19"/>
      <c r="G109" s="19"/>
      <c r="H109" s="18"/>
      <c r="I109" s="20"/>
      <c r="J109" s="23"/>
      <c r="K109" s="18"/>
      <c r="L109" s="19"/>
      <c r="M109" s="19"/>
      <c r="N109" s="18"/>
      <c r="O109" s="20"/>
      <c r="P109" s="23"/>
      <c r="Q109" s="23"/>
      <c r="R109" s="20"/>
      <c r="S109" s="20"/>
    </row>
    <row r="110" spans="2:19" x14ac:dyDescent="0.2">
      <c r="B110" s="5"/>
      <c r="C110" s="5"/>
      <c r="D110" s="18"/>
      <c r="E110" s="18"/>
      <c r="F110" s="19"/>
      <c r="G110" s="19"/>
      <c r="H110" s="18"/>
      <c r="I110" s="20"/>
      <c r="J110" s="23"/>
      <c r="K110" s="18"/>
      <c r="L110" s="19"/>
      <c r="M110" s="19"/>
      <c r="N110" s="18"/>
      <c r="O110" s="20"/>
      <c r="P110" s="23"/>
      <c r="Q110" s="23"/>
      <c r="R110" s="20"/>
      <c r="S110" s="20"/>
    </row>
    <row r="111" spans="2:19" x14ac:dyDescent="0.2">
      <c r="B111" s="5"/>
      <c r="C111" s="5"/>
      <c r="D111" s="18"/>
      <c r="E111" s="18"/>
      <c r="F111" s="19"/>
      <c r="G111" s="19"/>
      <c r="H111" s="18"/>
      <c r="I111" s="20"/>
      <c r="J111" s="23"/>
      <c r="K111" s="18"/>
      <c r="L111" s="19"/>
      <c r="M111" s="19"/>
      <c r="N111" s="18"/>
      <c r="O111" s="20"/>
      <c r="P111" s="23"/>
      <c r="Q111" s="23"/>
      <c r="R111" s="20"/>
      <c r="S111" s="20"/>
    </row>
    <row r="112" spans="2:19" x14ac:dyDescent="0.2">
      <c r="B112" s="5"/>
      <c r="C112" s="5"/>
      <c r="D112" s="18"/>
      <c r="E112" s="18"/>
      <c r="F112" s="19"/>
      <c r="G112" s="19"/>
      <c r="H112" s="18"/>
      <c r="I112" s="20"/>
      <c r="J112" s="23"/>
      <c r="K112" s="18"/>
      <c r="L112" s="19"/>
      <c r="M112" s="19"/>
      <c r="N112" s="18"/>
      <c r="O112" s="20"/>
      <c r="P112" s="23"/>
      <c r="Q112" s="23"/>
      <c r="R112" s="20"/>
      <c r="S112" s="20"/>
    </row>
    <row r="113" spans="2:19" x14ac:dyDescent="0.2">
      <c r="B113" s="5"/>
      <c r="C113" s="5"/>
      <c r="D113" s="18"/>
      <c r="E113" s="18"/>
      <c r="F113" s="19"/>
      <c r="G113" s="19"/>
      <c r="H113" s="18"/>
      <c r="I113" s="20"/>
      <c r="J113" s="23"/>
      <c r="K113" s="18"/>
      <c r="L113" s="19"/>
      <c r="M113" s="19"/>
      <c r="N113" s="18"/>
      <c r="O113" s="20"/>
      <c r="P113" s="23"/>
      <c r="Q113" s="23"/>
      <c r="R113" s="20"/>
      <c r="S113" s="20"/>
    </row>
    <row r="114" spans="2:19" x14ac:dyDescent="0.2">
      <c r="B114" s="5"/>
      <c r="C114" s="5"/>
      <c r="D114" s="18"/>
      <c r="E114" s="18"/>
      <c r="F114" s="19"/>
      <c r="G114" s="19"/>
      <c r="H114" s="18"/>
      <c r="I114" s="20"/>
      <c r="J114" s="23"/>
      <c r="K114" s="18"/>
      <c r="L114" s="19"/>
      <c r="M114" s="19"/>
      <c r="N114" s="18"/>
      <c r="O114" s="20"/>
      <c r="P114" s="23"/>
      <c r="Q114" s="23"/>
      <c r="R114" s="20"/>
      <c r="S114" s="20"/>
    </row>
    <row r="115" spans="2:19" x14ac:dyDescent="0.2">
      <c r="B115" s="5"/>
      <c r="C115" s="5"/>
      <c r="D115" s="18"/>
      <c r="E115" s="18"/>
      <c r="F115" s="19"/>
      <c r="G115" s="19"/>
      <c r="H115" s="18"/>
      <c r="I115" s="20"/>
      <c r="J115" s="23"/>
      <c r="K115" s="18"/>
      <c r="L115" s="19"/>
      <c r="M115" s="19"/>
      <c r="N115" s="18"/>
      <c r="O115" s="20"/>
      <c r="P115" s="23"/>
      <c r="Q115" s="23"/>
      <c r="R115" s="20"/>
      <c r="S115" s="20"/>
    </row>
    <row r="116" spans="2:19" x14ac:dyDescent="0.2">
      <c r="B116" s="5"/>
      <c r="C116" s="5"/>
      <c r="D116" s="18"/>
      <c r="E116" s="18"/>
      <c r="F116" s="19"/>
      <c r="G116" s="19"/>
      <c r="H116" s="18"/>
      <c r="I116" s="20"/>
      <c r="J116" s="23"/>
      <c r="K116" s="18"/>
      <c r="L116" s="19"/>
      <c r="M116" s="19"/>
      <c r="N116" s="18"/>
      <c r="O116" s="20"/>
      <c r="P116" s="23"/>
      <c r="Q116" s="23"/>
      <c r="R116" s="20"/>
      <c r="S116" s="20"/>
    </row>
    <row r="117" spans="2:19" x14ac:dyDescent="0.2">
      <c r="B117" s="5"/>
      <c r="C117" s="5"/>
      <c r="D117" s="18"/>
      <c r="E117" s="18"/>
      <c r="F117" s="19"/>
      <c r="G117" s="19"/>
      <c r="H117" s="18"/>
      <c r="I117" s="20"/>
      <c r="J117" s="23"/>
      <c r="K117" s="18"/>
      <c r="L117" s="19"/>
      <c r="M117" s="19"/>
      <c r="N117" s="18"/>
      <c r="O117" s="20"/>
      <c r="P117" s="23"/>
      <c r="Q117" s="23"/>
      <c r="R117" s="20"/>
      <c r="S117" s="20"/>
    </row>
    <row r="118" spans="2:19" x14ac:dyDescent="0.2">
      <c r="B118" s="5"/>
      <c r="C118" s="5"/>
      <c r="D118" s="18"/>
      <c r="E118" s="18"/>
      <c r="F118" s="19"/>
      <c r="G118" s="19"/>
      <c r="H118" s="18"/>
      <c r="I118" s="20"/>
      <c r="J118" s="23"/>
      <c r="K118" s="18"/>
      <c r="L118" s="19"/>
      <c r="M118" s="19"/>
      <c r="N118" s="18"/>
      <c r="O118" s="20"/>
      <c r="P118" s="23"/>
      <c r="Q118" s="23"/>
      <c r="R118" s="20"/>
      <c r="S118" s="20"/>
    </row>
    <row r="119" spans="2:19" x14ac:dyDescent="0.2">
      <c r="B119" s="5"/>
      <c r="C119" s="5"/>
      <c r="D119" s="18"/>
      <c r="E119" s="18"/>
      <c r="F119" s="19"/>
      <c r="G119" s="19"/>
      <c r="H119" s="18"/>
      <c r="I119" s="20"/>
      <c r="J119" s="23"/>
      <c r="K119" s="18"/>
      <c r="L119" s="19"/>
      <c r="M119" s="19"/>
      <c r="N119" s="18"/>
      <c r="O119" s="20"/>
      <c r="P119" s="23"/>
      <c r="Q119" s="23"/>
      <c r="R119" s="20"/>
      <c r="S119" s="20"/>
    </row>
    <row r="120" spans="2:19" x14ac:dyDescent="0.2">
      <c r="B120" s="5"/>
      <c r="C120" s="5"/>
      <c r="D120" s="18"/>
      <c r="E120" s="18"/>
      <c r="F120" s="19"/>
      <c r="G120" s="19"/>
      <c r="H120" s="18"/>
      <c r="I120" s="20"/>
      <c r="J120" s="23"/>
      <c r="K120" s="18"/>
      <c r="L120" s="19"/>
      <c r="M120" s="19"/>
      <c r="N120" s="18"/>
      <c r="O120" s="20"/>
      <c r="P120" s="23"/>
      <c r="Q120" s="23"/>
      <c r="R120" s="20"/>
      <c r="S120" s="20"/>
    </row>
    <row r="121" spans="2:19" x14ac:dyDescent="0.2">
      <c r="B121" s="5"/>
      <c r="C121" s="5"/>
      <c r="D121" s="18"/>
      <c r="E121" s="18"/>
      <c r="F121" s="19"/>
      <c r="G121" s="19"/>
      <c r="H121" s="18"/>
      <c r="I121" s="20"/>
      <c r="J121" s="23"/>
      <c r="K121" s="18"/>
      <c r="L121" s="19"/>
      <c r="M121" s="19"/>
      <c r="N121" s="18"/>
      <c r="O121" s="20"/>
      <c r="P121" s="23"/>
      <c r="Q121" s="23"/>
      <c r="R121" s="20"/>
      <c r="S121" s="20"/>
    </row>
    <row r="122" spans="2:19" x14ac:dyDescent="0.2">
      <c r="B122" s="5"/>
      <c r="C122" s="5"/>
      <c r="D122" s="18"/>
      <c r="E122" s="18"/>
      <c r="F122" s="19"/>
      <c r="G122" s="19"/>
      <c r="H122" s="18"/>
      <c r="I122" s="20"/>
      <c r="J122" s="23"/>
      <c r="K122" s="18"/>
      <c r="L122" s="19"/>
      <c r="M122" s="19"/>
      <c r="N122" s="18"/>
      <c r="O122" s="20"/>
      <c r="P122" s="23"/>
      <c r="Q122" s="23"/>
      <c r="R122" s="20"/>
      <c r="S122" s="20"/>
    </row>
    <row r="123" spans="2:19" x14ac:dyDescent="0.2">
      <c r="B123" s="5"/>
      <c r="C123" s="5"/>
      <c r="D123" s="18"/>
      <c r="E123" s="18"/>
      <c r="F123" s="19"/>
      <c r="G123" s="19"/>
      <c r="H123" s="18"/>
      <c r="I123" s="20"/>
      <c r="J123" s="23"/>
      <c r="K123" s="18"/>
      <c r="L123" s="19"/>
      <c r="M123" s="19"/>
      <c r="N123" s="18"/>
      <c r="O123" s="20"/>
      <c r="P123" s="23"/>
      <c r="Q123" s="23"/>
      <c r="R123" s="20"/>
      <c r="S123" s="20"/>
    </row>
    <row r="124" spans="2:19" x14ac:dyDescent="0.2">
      <c r="B124" s="5"/>
      <c r="C124" s="5"/>
      <c r="D124" s="18"/>
      <c r="E124" s="18"/>
      <c r="F124" s="19"/>
      <c r="G124" s="19"/>
      <c r="H124" s="18"/>
      <c r="I124" s="20"/>
      <c r="J124" s="23"/>
      <c r="K124" s="18"/>
      <c r="L124" s="19"/>
      <c r="M124" s="19"/>
      <c r="N124" s="18"/>
      <c r="O124" s="20"/>
      <c r="P124" s="23"/>
      <c r="Q124" s="23"/>
      <c r="R124" s="20"/>
      <c r="S124" s="20"/>
    </row>
    <row r="125" spans="2:19" x14ac:dyDescent="0.2">
      <c r="B125" s="5"/>
      <c r="C125" s="5"/>
      <c r="D125" s="18"/>
      <c r="E125" s="18"/>
      <c r="F125" s="19"/>
      <c r="G125" s="19"/>
      <c r="H125" s="18"/>
      <c r="I125" s="20"/>
      <c r="J125" s="23"/>
      <c r="K125" s="18"/>
      <c r="L125" s="19"/>
      <c r="M125" s="19"/>
      <c r="N125" s="18"/>
      <c r="O125" s="20"/>
      <c r="P125" s="23"/>
      <c r="Q125" s="23"/>
      <c r="R125" s="20"/>
      <c r="S125" s="20"/>
    </row>
    <row r="126" spans="2:19" x14ac:dyDescent="0.2">
      <c r="B126" s="5"/>
      <c r="C126" s="5"/>
      <c r="D126" s="18"/>
      <c r="E126" s="18"/>
      <c r="F126" s="19"/>
      <c r="G126" s="19"/>
      <c r="H126" s="18"/>
      <c r="I126" s="20"/>
      <c r="J126" s="23"/>
      <c r="K126" s="18"/>
      <c r="L126" s="19"/>
      <c r="M126" s="19"/>
      <c r="N126" s="18"/>
      <c r="O126" s="20"/>
      <c r="P126" s="23"/>
      <c r="Q126" s="23"/>
      <c r="R126" s="20"/>
      <c r="S126" s="20"/>
    </row>
    <row r="127" spans="2:19" x14ac:dyDescent="0.2">
      <c r="B127" s="5"/>
      <c r="C127" s="5"/>
      <c r="D127" s="18"/>
      <c r="E127" s="18"/>
      <c r="F127" s="19"/>
      <c r="G127" s="19"/>
      <c r="H127" s="18"/>
      <c r="I127" s="20"/>
      <c r="J127" s="23"/>
      <c r="K127" s="18"/>
      <c r="L127" s="19"/>
      <c r="M127" s="19"/>
      <c r="N127" s="18"/>
      <c r="O127" s="20"/>
      <c r="P127" s="23"/>
      <c r="Q127" s="23"/>
      <c r="R127" s="20"/>
      <c r="S127" s="20"/>
    </row>
    <row r="128" spans="2:19" x14ac:dyDescent="0.2">
      <c r="B128" s="5"/>
      <c r="C128" s="5"/>
      <c r="D128" s="18"/>
      <c r="E128" s="18"/>
      <c r="F128" s="19"/>
      <c r="G128" s="19"/>
      <c r="H128" s="18"/>
      <c r="I128" s="20"/>
      <c r="J128" s="23"/>
      <c r="K128" s="18"/>
      <c r="L128" s="19"/>
      <c r="M128" s="19"/>
      <c r="N128" s="18"/>
      <c r="O128" s="20"/>
      <c r="P128" s="23"/>
      <c r="Q128" s="23"/>
      <c r="R128" s="20"/>
      <c r="S128" s="20"/>
    </row>
    <row r="129" spans="2:19" x14ac:dyDescent="0.2">
      <c r="B129" s="5"/>
      <c r="C129" s="5"/>
      <c r="D129" s="18"/>
      <c r="E129" s="18"/>
      <c r="F129" s="19"/>
      <c r="G129" s="19"/>
      <c r="H129" s="18"/>
      <c r="I129" s="20"/>
      <c r="J129" s="23"/>
      <c r="K129" s="18"/>
      <c r="L129" s="19"/>
      <c r="M129" s="19"/>
      <c r="N129" s="18"/>
      <c r="O129" s="20"/>
      <c r="P129" s="23"/>
      <c r="Q129" s="23"/>
      <c r="R129" s="20"/>
      <c r="S129" s="20"/>
    </row>
    <row r="130" spans="2:19" x14ac:dyDescent="0.2">
      <c r="B130" s="5"/>
      <c r="C130" s="5"/>
      <c r="D130" s="18"/>
      <c r="E130" s="18"/>
      <c r="F130" s="19"/>
      <c r="G130" s="19"/>
      <c r="H130" s="18"/>
      <c r="I130" s="20"/>
      <c r="J130" s="23"/>
      <c r="K130" s="18"/>
      <c r="L130" s="19"/>
      <c r="M130" s="19"/>
      <c r="N130" s="18"/>
      <c r="O130" s="20"/>
      <c r="P130" s="23"/>
      <c r="Q130" s="23"/>
      <c r="R130" s="20"/>
      <c r="S130" s="20"/>
    </row>
    <row r="131" spans="2:19" x14ac:dyDescent="0.2">
      <c r="B131" s="5"/>
      <c r="C131" s="5"/>
      <c r="D131" s="18"/>
      <c r="E131" s="18"/>
      <c r="F131" s="19"/>
      <c r="G131" s="19"/>
      <c r="H131" s="18"/>
      <c r="I131" s="20"/>
      <c r="J131" s="23"/>
      <c r="K131" s="18"/>
      <c r="L131" s="19"/>
      <c r="M131" s="19"/>
      <c r="N131" s="18"/>
      <c r="O131" s="20"/>
      <c r="P131" s="23"/>
      <c r="Q131" s="23"/>
      <c r="R131" s="20"/>
      <c r="S131" s="20"/>
    </row>
  </sheetData>
  <sheetProtection selectLockedCells="1" selectUnlockedCells="1"/>
  <mergeCells count="17">
    <mergeCell ref="P4:P5"/>
    <mergeCell ref="Q4:S4"/>
    <mergeCell ref="T4:U4"/>
    <mergeCell ref="A3:A67"/>
    <mergeCell ref="B2:S2"/>
    <mergeCell ref="T2:U2"/>
    <mergeCell ref="B3:B5"/>
    <mergeCell ref="C3:C5"/>
    <mergeCell ref="D3:I3"/>
    <mergeCell ref="J3:O3"/>
    <mergeCell ref="P3:U3"/>
    <mergeCell ref="D4:D5"/>
    <mergeCell ref="E4:G4"/>
    <mergeCell ref="H4:I4"/>
    <mergeCell ref="J4:J5"/>
    <mergeCell ref="K4:M4"/>
    <mergeCell ref="N4:O4"/>
  </mergeCells>
  <printOptions horizontalCentered="1" verticalCentered="1"/>
  <pageMargins left="0" right="0" top="0.15" bottom="0.15" header="0.51180555555555596" footer="0.51180555555555596"/>
  <pageSetup paperSize="9" scale="62" firstPageNumber="0" orientation="landscape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workbookViewId="0">
      <selection activeCell="D8" sqref="D8"/>
    </sheetView>
  </sheetViews>
  <sheetFormatPr defaultRowHeight="12.75" x14ac:dyDescent="0.2"/>
  <sheetData>
    <row r="1" spans="1:4" x14ac:dyDescent="0.2">
      <c r="A1" s="105" t="s">
        <v>92</v>
      </c>
      <c r="B1" s="105"/>
      <c r="C1" s="105"/>
      <c r="D1" s="105"/>
    </row>
    <row r="2" spans="1:4" x14ac:dyDescent="0.2">
      <c r="A2" s="105"/>
      <c r="B2" s="105"/>
      <c r="C2" s="105"/>
      <c r="D2" s="105"/>
    </row>
  </sheetData>
  <mergeCells count="1">
    <mergeCell ref="A1:D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8</vt:i4>
      </vt:variant>
    </vt:vector>
  </HeadingPairs>
  <TitlesOfParts>
    <vt:vector size="13" baseType="lpstr">
      <vt:lpstr>T8d</vt:lpstr>
      <vt:lpstr>T8C</vt:lpstr>
      <vt:lpstr>t8b</vt:lpstr>
      <vt:lpstr>T8A</vt:lpstr>
      <vt:lpstr>Fyear</vt:lpstr>
      <vt:lpstr>T8A!Excel_BuiltIn_Print_Area</vt:lpstr>
      <vt:lpstr>t8b!Excel_BuiltIn_Print_Area</vt:lpstr>
      <vt:lpstr>T8C!Excel_BuiltIn_Print_Area</vt:lpstr>
      <vt:lpstr>T8d!Excel_BuiltIn_Print_Area</vt:lpstr>
      <vt:lpstr>T8A!Print_Area</vt:lpstr>
      <vt:lpstr>t8b!Print_Area</vt:lpstr>
      <vt:lpstr>T8C!Print_Area</vt:lpstr>
      <vt:lpstr>T8d!Print_Area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Vikas Rai</dc:creator>
  <cp:lastModifiedBy>sbi</cp:lastModifiedBy>
  <cp:lastPrinted>2020-12-11T04:51:07Z</cp:lastPrinted>
  <dcterms:created xsi:type="dcterms:W3CDTF">2016-02-18T09:56:22Z</dcterms:created>
  <dcterms:modified xsi:type="dcterms:W3CDTF">2020-12-14T05:26:47Z</dcterms:modified>
</cp:coreProperties>
</file>